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OneDrive\Documentos\GESTION DE CALIDAD\SIGC 2024\MATRICES DE RIESGOS\DEFINITIVAS\PUBLICADAS\"/>
    </mc:Choice>
  </mc:AlternateContent>
  <xr:revisionPtr revIDLastSave="1" documentId="14_{4DB27A76-7017-4F69-9616-5D77251B49A8}" xr6:coauthVersionLast="36" xr6:coauthVersionMax="36" xr10:uidLastSave="{7879B8FE-253C-40B0-B495-9B264566C70D}"/>
  <bookViews>
    <workbookView xWindow="-120" yWindow="-120" windowWidth="29040" windowHeight="15840" firstSheet="5" activeTab="7" xr2:uid="{88AE9359-1123-4A22-A41B-C6B85A0AA7B3}"/>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Final'!$A$1:$N$49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0" i="28" l="1"/>
  <c r="C20" i="28"/>
  <c r="G40" i="27"/>
  <c r="F30" i="31" l="1"/>
  <c r="E30" i="31"/>
  <c r="D30" i="31"/>
  <c r="C30" i="31"/>
  <c r="B30" i="31"/>
  <c r="F30" i="32"/>
  <c r="E30" i="32"/>
  <c r="D30" i="32"/>
  <c r="C30" i="32"/>
  <c r="B30" i="32"/>
  <c r="A30" i="32"/>
  <c r="F30" i="30"/>
  <c r="E30" i="30"/>
  <c r="D30" i="30"/>
  <c r="C30" i="30"/>
  <c r="B30" i="30"/>
  <c r="A30" i="29"/>
  <c r="A30" i="30" s="1"/>
  <c r="A40" i="29"/>
  <c r="A40" i="28"/>
  <c r="A30" i="28"/>
  <c r="F30" i="18"/>
  <c r="E30" i="18"/>
  <c r="D30" i="18"/>
  <c r="C30" i="18"/>
  <c r="B30" i="18"/>
  <c r="E39" i="29"/>
  <c r="E38" i="29"/>
  <c r="E37" i="29"/>
  <c r="E36" i="29"/>
  <c r="E35" i="29"/>
  <c r="E34" i="29"/>
  <c r="E33" i="29"/>
  <c r="E32" i="29"/>
  <c r="E31" i="29"/>
  <c r="M30" i="29"/>
  <c r="L30" i="29"/>
  <c r="K30" i="29"/>
  <c r="J30" i="29"/>
  <c r="H30" i="29"/>
  <c r="G30" i="29"/>
  <c r="F30" i="29"/>
  <c r="E30" i="29"/>
  <c r="C30" i="29"/>
  <c r="B30" i="29"/>
  <c r="R39" i="28"/>
  <c r="L39" i="28"/>
  <c r="J39" i="28"/>
  <c r="C39" i="28"/>
  <c r="R38" i="28"/>
  <c r="L38" i="28"/>
  <c r="J38" i="28"/>
  <c r="C38" i="28"/>
  <c r="R37" i="28"/>
  <c r="L37" i="28"/>
  <c r="J37" i="28"/>
  <c r="C37" i="28"/>
  <c r="R36" i="28"/>
  <c r="L36" i="28"/>
  <c r="J36" i="28"/>
  <c r="C36" i="28"/>
  <c r="R35" i="28"/>
  <c r="L35" i="28"/>
  <c r="J35" i="28"/>
  <c r="C35" i="28"/>
  <c r="R34" i="28"/>
  <c r="L34" i="28"/>
  <c r="J34" i="28"/>
  <c r="C34" i="28"/>
  <c r="R33" i="28"/>
  <c r="L33" i="28"/>
  <c r="J33" i="28"/>
  <c r="C33" i="28"/>
  <c r="R32" i="28"/>
  <c r="L32" i="28"/>
  <c r="J32" i="28"/>
  <c r="C32" i="28"/>
  <c r="R31" i="28"/>
  <c r="L31" i="28"/>
  <c r="J31" i="28"/>
  <c r="C31" i="28"/>
  <c r="U30" i="28"/>
  <c r="T30" i="28"/>
  <c r="R30" i="28"/>
  <c r="S30" i="28" s="1"/>
  <c r="L30" i="28"/>
  <c r="J30" i="28"/>
  <c r="C30" i="28"/>
  <c r="B30" i="28"/>
  <c r="L39" i="27"/>
  <c r="K39" i="27" s="1"/>
  <c r="L38" i="27"/>
  <c r="K38" i="27" s="1"/>
  <c r="L37" i="27"/>
  <c r="K37" i="27" s="1"/>
  <c r="L36" i="27"/>
  <c r="K36" i="27" s="1"/>
  <c r="L35" i="27"/>
  <c r="K35" i="27" s="1"/>
  <c r="L34" i="27"/>
  <c r="K34" i="27" s="1"/>
  <c r="L33" i="27"/>
  <c r="K33" i="27" s="1"/>
  <c r="L32" i="27"/>
  <c r="K32" i="27" s="1"/>
  <c r="L31" i="27"/>
  <c r="K31" i="27" s="1"/>
  <c r="L30" i="27"/>
  <c r="G30" i="27"/>
  <c r="V30" i="28" l="1"/>
  <c r="K30" i="28"/>
  <c r="A30" i="18"/>
  <c r="A30" i="31"/>
  <c r="M30" i="27"/>
  <c r="N30" i="27" s="1"/>
  <c r="K30" i="27"/>
  <c r="C40" i="29" l="1"/>
  <c r="B40" i="29"/>
  <c r="C20" i="29"/>
  <c r="A20" i="29"/>
  <c r="B20" i="29"/>
  <c r="E20" i="29"/>
  <c r="E21" i="29"/>
  <c r="E22" i="29"/>
  <c r="E23" i="29"/>
  <c r="E24" i="29"/>
  <c r="E25" i="29"/>
  <c r="E26" i="29"/>
  <c r="E27" i="29"/>
  <c r="E28" i="29"/>
  <c r="E29" i="29"/>
  <c r="L49" i="28" l="1"/>
  <c r="L48" i="28"/>
  <c r="L47" i="28"/>
  <c r="L46" i="28"/>
  <c r="L45" i="28"/>
  <c r="L43" i="28"/>
  <c r="L42" i="28"/>
  <c r="L41" i="28"/>
  <c r="L40" i="28"/>
  <c r="L29" i="28"/>
  <c r="L28" i="28"/>
  <c r="L27" i="28"/>
  <c r="L26" i="28"/>
  <c r="L25" i="28"/>
  <c r="L24" i="28"/>
  <c r="L22" i="28"/>
  <c r="L21" i="28"/>
  <c r="L20" i="28"/>
  <c r="J41" i="28"/>
  <c r="J42" i="28"/>
  <c r="J43" i="28"/>
  <c r="J44" i="28"/>
  <c r="J45" i="28"/>
  <c r="J46" i="28"/>
  <c r="J47" i="28"/>
  <c r="J48" i="28"/>
  <c r="J49" i="28"/>
  <c r="C49" i="28"/>
  <c r="C48" i="28"/>
  <c r="C47" i="28"/>
  <c r="C46" i="28"/>
  <c r="C45" i="28"/>
  <c r="C43" i="28"/>
  <c r="C42" i="28"/>
  <c r="C41" i="28"/>
  <c r="C40" i="28"/>
  <c r="C29" i="28"/>
  <c r="C28" i="28"/>
  <c r="C27" i="28"/>
  <c r="C26" i="28"/>
  <c r="C25" i="28"/>
  <c r="C22" i="28"/>
  <c r="C21" i="28"/>
  <c r="C19" i="28"/>
  <c r="C18" i="28"/>
  <c r="C17" i="28"/>
  <c r="B10" i="28"/>
  <c r="B20" i="28"/>
  <c r="B40" i="28"/>
  <c r="L49" i="27"/>
  <c r="K49" i="27" s="1"/>
  <c r="L48" i="27"/>
  <c r="L47" i="27"/>
  <c r="K47" i="27" s="1"/>
  <c r="L46" i="27"/>
  <c r="K46" i="27" s="1"/>
  <c r="L45" i="27"/>
  <c r="K45" i="27" s="1"/>
  <c r="L44" i="27"/>
  <c r="K44" i="27" s="1"/>
  <c r="L43" i="27"/>
  <c r="K43" i="27" s="1"/>
  <c r="L42" i="27"/>
  <c r="K42" i="27" s="1"/>
  <c r="L41" i="27"/>
  <c r="K41" i="27" s="1"/>
  <c r="L40" i="27"/>
  <c r="K40" i="27" s="1"/>
  <c r="L29" i="27"/>
  <c r="K29" i="27" s="1"/>
  <c r="L28" i="27"/>
  <c r="L27" i="27"/>
  <c r="K27" i="27" s="1"/>
  <c r="L26" i="27"/>
  <c r="L25" i="27"/>
  <c r="L24" i="27"/>
  <c r="L23" i="27"/>
  <c r="L22" i="27"/>
  <c r="L21" i="27"/>
  <c r="L20" i="27"/>
  <c r="L19" i="27"/>
  <c r="K19" i="27" s="1"/>
  <c r="L18" i="27"/>
  <c r="K18" i="27" s="1"/>
  <c r="L17" i="27"/>
  <c r="L16" i="27"/>
  <c r="L15" i="27"/>
  <c r="L14" i="27"/>
  <c r="L13" i="27"/>
  <c r="L12" i="27"/>
  <c r="L11" i="27"/>
  <c r="L10" i="27"/>
  <c r="K48" i="27"/>
  <c r="M40" i="27" l="1"/>
  <c r="G40" i="29" s="1"/>
  <c r="R40" i="28"/>
  <c r="S40" i="28" s="1"/>
  <c r="J40" i="28"/>
  <c r="K40" i="28" s="1"/>
  <c r="U40" i="28" l="1"/>
  <c r="K40" i="29" s="1"/>
  <c r="H40" i="27"/>
  <c r="F40" i="29" s="1"/>
  <c r="T40" i="28" l="1"/>
  <c r="J40" i="29" s="1"/>
  <c r="N40" i="27"/>
  <c r="H40" i="29" s="1"/>
  <c r="V40" i="28" l="1"/>
  <c r="M40" i="29" s="1"/>
  <c r="O40" i="27"/>
  <c r="G20" i="27" l="1"/>
  <c r="C10" i="28" l="1"/>
  <c r="E19" i="29" l="1"/>
  <c r="E18" i="29"/>
  <c r="E17" i="29"/>
  <c r="E16" i="29"/>
  <c r="E15" i="29"/>
  <c r="E14" i="29"/>
  <c r="E13" i="29"/>
  <c r="E12" i="29"/>
  <c r="E11" i="29"/>
  <c r="E10" i="29"/>
  <c r="C10" i="29"/>
  <c r="C10" i="18" s="1"/>
  <c r="B10" i="29"/>
  <c r="B10" i="18" s="1"/>
  <c r="A10" i="29"/>
  <c r="A10" i="18" s="1"/>
  <c r="C11" i="28"/>
  <c r="C12" i="28"/>
  <c r="C13" i="28"/>
  <c r="R19" i="28"/>
  <c r="L19" i="28"/>
  <c r="J19" i="28"/>
  <c r="R18" i="28"/>
  <c r="L18" i="28"/>
  <c r="J18" i="28"/>
  <c r="R17" i="28"/>
  <c r="L17" i="28"/>
  <c r="J17" i="28"/>
  <c r="C16" i="28"/>
  <c r="R16" i="28"/>
  <c r="L16" i="28"/>
  <c r="J16" i="28"/>
  <c r="C15" i="28"/>
  <c r="R15" i="28"/>
  <c r="L15" i="28"/>
  <c r="J15" i="28"/>
  <c r="C14" i="28"/>
  <c r="R14" i="28"/>
  <c r="L14" i="28"/>
  <c r="J14" i="28"/>
  <c r="R13" i="28"/>
  <c r="L13" i="28"/>
  <c r="J13" i="28"/>
  <c r="R12" i="28"/>
  <c r="L12" i="28"/>
  <c r="J12" i="28"/>
  <c r="R11" i="28"/>
  <c r="L11" i="28"/>
  <c r="J11" i="28"/>
  <c r="R10" i="28"/>
  <c r="L10" i="28"/>
  <c r="J10" i="28"/>
  <c r="K10" i="28" s="1"/>
  <c r="G10" i="27"/>
  <c r="H10" i="27" s="1"/>
  <c r="F10" i="29" s="1"/>
  <c r="A10" i="28"/>
  <c r="K17" i="27"/>
  <c r="K16" i="27"/>
  <c r="K15" i="27"/>
  <c r="K14" i="27"/>
  <c r="K13" i="27"/>
  <c r="K12" i="27"/>
  <c r="K11" i="27"/>
  <c r="K23" i="27"/>
  <c r="K21" i="27"/>
  <c r="H20" i="27"/>
  <c r="F20" i="29" s="1"/>
  <c r="A20" i="28"/>
  <c r="J20" i="28"/>
  <c r="R20" i="28"/>
  <c r="J21" i="28"/>
  <c r="R21" i="28"/>
  <c r="J22" i="28"/>
  <c r="R22" i="28"/>
  <c r="J23" i="28"/>
  <c r="R23" i="28"/>
  <c r="J24" i="28"/>
  <c r="R24" i="28"/>
  <c r="J25" i="28"/>
  <c r="R25" i="28"/>
  <c r="J26" i="28"/>
  <c r="R26" i="28"/>
  <c r="J27" i="28"/>
  <c r="R27" i="28"/>
  <c r="J28" i="28"/>
  <c r="R28" i="28"/>
  <c r="J29" i="28"/>
  <c r="R29" i="28"/>
  <c r="I33" i="5" a="1"/>
  <c r="I33" i="5" s="1"/>
  <c r="I27" i="5" a="1"/>
  <c r="I27" i="5" s="1"/>
  <c r="C40" i="32"/>
  <c r="C20" i="30"/>
  <c r="I21" i="5"/>
  <c r="I22" i="5"/>
  <c r="K20" i="27"/>
  <c r="K22" i="27"/>
  <c r="K24" i="27"/>
  <c r="K26" i="27"/>
  <c r="K28" i="27"/>
  <c r="E40" i="29"/>
  <c r="E41" i="29"/>
  <c r="E42" i="29"/>
  <c r="E43" i="29"/>
  <c r="E44" i="29"/>
  <c r="E45" i="29"/>
  <c r="E46" i="29"/>
  <c r="E47" i="29"/>
  <c r="E48" i="29"/>
  <c r="E49" i="29"/>
  <c r="A40" i="30"/>
  <c r="B40" i="31"/>
  <c r="B20" i="32"/>
  <c r="A20" i="32"/>
  <c r="S20" i="28" l="1"/>
  <c r="S10" i="28"/>
  <c r="M10" i="27"/>
  <c r="G10" i="29" s="1"/>
  <c r="B10" i="30"/>
  <c r="B40" i="30"/>
  <c r="A10" i="32"/>
  <c r="C20" i="32"/>
  <c r="A40" i="32"/>
  <c r="C10" i="31"/>
  <c r="A20" i="31"/>
  <c r="C40" i="31"/>
  <c r="C10" i="30"/>
  <c r="A20" i="30"/>
  <c r="C40" i="30"/>
  <c r="B10" i="32"/>
  <c r="B40" i="32"/>
  <c r="B20" i="31"/>
  <c r="B20" i="30"/>
  <c r="C10" i="32"/>
  <c r="A10" i="31"/>
  <c r="C20" i="31"/>
  <c r="A40" i="31"/>
  <c r="A10" i="30"/>
  <c r="B10" i="31"/>
  <c r="A40" i="18"/>
  <c r="A20" i="18"/>
  <c r="M20" i="27"/>
  <c r="C40" i="18"/>
  <c r="B20" i="18"/>
  <c r="B40" i="18"/>
  <c r="C20" i="18"/>
  <c r="T10" i="28"/>
  <c r="J10" i="29" s="1"/>
  <c r="T20" i="28"/>
  <c r="J20" i="29" s="1"/>
  <c r="K10" i="27"/>
  <c r="N20" i="27" l="1"/>
  <c r="H20" i="29" s="1"/>
  <c r="G20" i="29"/>
  <c r="U10" i="28"/>
  <c r="V10" i="28" s="1"/>
  <c r="M10" i="29" s="1"/>
  <c r="N10" i="27"/>
  <c r="H10" i="29" s="1"/>
  <c r="O10" i="27"/>
  <c r="O20" i="27"/>
  <c r="U20" i="28"/>
  <c r="D10" i="18"/>
  <c r="D10" i="32"/>
  <c r="D10" i="30"/>
  <c r="D10" i="31"/>
  <c r="D40" i="18"/>
  <c r="E40" i="32" l="1"/>
  <c r="K20" i="29"/>
  <c r="E20" i="31" s="1"/>
  <c r="K10" i="29"/>
  <c r="E10" i="18" s="1"/>
  <c r="E40" i="31"/>
  <c r="E40" i="30"/>
  <c r="E40" i="18"/>
  <c r="V20" i="28"/>
  <c r="D20" i="31"/>
  <c r="D20" i="32"/>
  <c r="D20" i="30"/>
  <c r="D40" i="32"/>
  <c r="D40" i="30"/>
  <c r="D40" i="31"/>
  <c r="F10" i="18"/>
  <c r="F10" i="31"/>
  <c r="F10" i="32"/>
  <c r="F10" i="30"/>
  <c r="D20" i="18"/>
  <c r="E20" i="18" l="1"/>
  <c r="E10" i="31"/>
  <c r="E20" i="32"/>
  <c r="E20" i="30"/>
  <c r="F40" i="18"/>
  <c r="M20" i="29"/>
  <c r="F20" i="32" s="1"/>
  <c r="E10" i="32"/>
  <c r="E10" i="30"/>
  <c r="F40" i="30"/>
  <c r="F40" i="32"/>
  <c r="F40" i="31"/>
  <c r="F20" i="18" l="1"/>
  <c r="F20" i="31"/>
  <c r="F20" i="30"/>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<sst xmlns="http://schemas.openxmlformats.org/spreadsheetml/2006/main" count="978" uniqueCount="559">
  <si>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</si>
  <si>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</si>
  <si>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</si>
  <si>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MEJORAMIENTO DEL SISTEMA INTEGRADO SIGCMA</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</si>
  <si>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</si>
  <si>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</si>
  <si>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</si>
  <si>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</si>
  <si>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</si>
  <si>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</si>
  <si>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</si>
  <si>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</si>
  <si>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</si>
  <si>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</si>
  <si>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</si>
  <si>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</si>
  <si>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</si>
  <si>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</si>
  <si>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</si>
  <si>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</si>
  <si>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</si>
  <si>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</si>
  <si>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</si>
  <si>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</si>
  <si>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</si>
  <si>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</si>
  <si>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</si>
  <si>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</si>
  <si>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</si>
  <si>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 ciberseguridad y del SGAS.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</si>
  <si>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</si>
  <si>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</si>
  <si>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</si>
  <si>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</si>
  <si>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</si>
  <si>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</si>
  <si>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</si>
  <si>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</si>
  <si>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</si>
  <si>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</si>
  <si>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</si>
  <si>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</si>
  <si>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</si>
  <si>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</si>
  <si>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</si>
  <si>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</si>
  <si>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</si>
  <si>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</si>
  <si>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</si>
  <si>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</si>
  <si>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</si>
  <si>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</si>
  <si>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</si>
  <si>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</si>
  <si>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</si>
  <si>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</si>
  <si>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</si>
  <si>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</si>
  <si>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</si>
  <si>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</si>
  <si>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</si>
  <si>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</si>
  <si>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</si>
  <si>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</si>
  <si>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</si>
  <si>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</si>
  <si>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</si>
  <si>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</si>
  <si>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</si>
  <si>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</si>
  <si>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</si>
  <si>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</si>
  <si>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</si>
  <si>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</si>
  <si>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</si>
  <si>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</si>
  <si>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</si>
  <si>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</si>
  <si>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</si>
  <si>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</si>
  <si>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</si>
  <si>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</si>
  <si>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</si>
  <si>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</si>
  <si>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</si>
  <si>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</si>
  <si>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</si>
  <si>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</si>
  <si>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</si>
  <si>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</si>
  <si>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</si>
  <si>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</si>
  <si>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</si>
  <si>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</si>
  <si>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</si>
  <si>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</si>
  <si>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</si>
  <si>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</si>
  <si>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</si>
  <si>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</si>
  <si>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</si>
  <si>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</si>
  <si>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</si>
  <si>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</si>
  <si>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</si>
  <si>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</si>
  <si>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</si>
  <si>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</si>
  <si>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</si>
  <si>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</si>
  <si>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</si>
  <si>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</si>
  <si>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</si>
  <si>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</si>
  <si>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</si>
  <si>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</si>
  <si>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</si>
  <si>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</si>
  <si>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</si>
  <si>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</si>
  <si>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</si>
  <si>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</si>
  <si>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</si>
  <si>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</si>
  <si>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</si>
  <si>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</si>
  <si>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</si>
  <si>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</si>
  <si>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</si>
  <si>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</si>
  <si>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</si>
  <si>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</si>
  <si>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</si>
  <si>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</si>
  <si>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</si>
  <si>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</si>
  <si>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</si>
  <si>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</si>
  <si>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</si>
  <si>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</si>
  <si>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</si>
  <si>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</si>
  <si>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</si>
  <si>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</si>
  <si>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</si>
  <si>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</si>
  <si>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</si>
  <si>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</si>
  <si>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</si>
  <si>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</si>
  <si>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</si>
  <si>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</si>
  <si>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</si>
  <si>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</si>
  <si>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</si>
  <si>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</si>
  <si>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</si>
  <si>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</si>
  <si>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</si>
  <si>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</si>
  <si>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</si>
  <si>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</si>
  <si>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</si>
  <si>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</si>
  <si>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</si>
  <si>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</si>
  <si>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</si>
  <si>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</si>
  <si>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</si>
  <si>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Implementar mecanismos para la retroalimentación de las  partes interesadas</t>
  </si>
  <si>
    <t>1, 12, 34</t>
  </si>
  <si>
    <t>27,28,29,34</t>
  </si>
  <si>
    <t>Mantener, actualizar y documentar  el Sistema Integrado de Gestión SIGCMA, en el contexto especifico</t>
  </si>
  <si>
    <t>Solicitar apoyo al CENDOJ para realización de capacitaciones en tablas de retención documental (TRD)</t>
  </si>
  <si>
    <t>24,25,29</t>
  </si>
  <si>
    <t>Hacer uso de la información y de las herramientas tecnológicas dispuestas para la prestación del servicios</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</si>
  <si>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</si>
  <si>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</si>
  <si>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</si>
  <si>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</si>
  <si>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</si>
  <si>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</si>
  <si>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</si>
  <si>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</si>
  <si>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</si>
  <si>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</si>
  <si>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</si>
  <si>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</si>
  <si>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</si>
  <si>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</si>
  <si>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</si>
  <si>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</si>
  <si>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</si>
  <si>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</si>
  <si>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</si>
  <si>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</si>
  <si>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</si>
  <si>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</si>
  <si>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</si>
  <si>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</si>
  <si>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</si>
  <si>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</si>
  <si>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</si>
  <si>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</si>
  <si>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</si>
  <si>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</si>
  <si>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</si>
  <si>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</si>
  <si>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</si>
  <si>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</si>
  <si>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</si>
  <si>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</si>
  <si>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</si>
  <si>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</si>
  <si>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</si>
  <si>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</si>
  <si>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</si>
  <si>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</si>
  <si>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</si>
  <si>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</si>
  <si>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</si>
  <si>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</si>
  <si>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</si>
  <si>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</si>
  <si>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</si>
  <si>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</si>
  <si>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</si>
  <si>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</si>
  <si>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</si>
  <si>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</si>
  <si>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</si>
  <si>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</si>
  <si>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</si>
  <si>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</si>
  <si>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</si>
  <si>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</si>
  <si>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</si>
  <si>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</si>
  <si>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</si>
  <si>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</si>
  <si>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</si>
  <si>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</si>
  <si>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</si>
  <si>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</si>
  <si>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</si>
  <si>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</si>
  <si>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</si>
  <si>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</si>
  <si>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</si>
  <si>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</si>
  <si>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</si>
  <si>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</si>
  <si>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</si>
  <si>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</si>
  <si>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</si>
  <si>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</si>
  <si>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</si>
  <si>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</si>
  <si>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</si>
  <si>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</si>
  <si>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</si>
  <si>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</si>
  <si>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</si>
  <si>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</si>
  <si>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</si>
  <si>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</si>
  <si>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</si>
  <si>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</si>
  <si>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</si>
  <si>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</si>
  <si>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</si>
  <si>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</si>
  <si>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</si>
  <si>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</si>
  <si>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</si>
  <si>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</si>
  <si>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IMPACTO</t>
  </si>
  <si>
    <t>CALIFICACION DEL RIESGO</t>
  </si>
  <si>
    <t xml:space="preserve">El Sistema Integrado de Gestión (SIGCMA) no aporte  al mejoramiento institucional. </t>
  </si>
  <si>
    <t>Que  la implementación de los sistemas  de gestión no cumpla con sus objetivos al no  contribuir con el mejoramiento institucional y no logre  la eficacia, la eficiencia, la efectividad y  transparencia  de los procesos.</t>
  </si>
  <si>
    <t>Afectación de reputacion,imagén,  credibilidad, satisfacción de usuarios y PI</t>
  </si>
  <si>
    <t xml:space="preserve">De la entidad, seccional, despachos a nivel departamental </t>
  </si>
  <si>
    <t>Incumplimiento de las metas establecidas</t>
  </si>
  <si>
    <t>Incumplimiento del 20% de los indicadores del proceso</t>
  </si>
  <si>
    <t>Falta de seguimiento y control</t>
  </si>
  <si>
    <t>Insuficiencia de personal</t>
  </si>
  <si>
    <t>Debilidades en la  divulgación de los lineamientos del SIGCMA</t>
  </si>
  <si>
    <t xml:space="preserve">Fallas en la comunicación </t>
  </si>
  <si>
    <t xml:space="preserve">Ofrecer, prometer, entregar, aceptar o solicitar una ventaja indebida para preparar o presentar Informes con datos inexactos, inoportunos y no confiables en el ejercicio de la Auditoría Interna  que permita favorecer intereses personales o de terceros.
</t>
  </si>
  <si>
    <t>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t>
  </si>
  <si>
    <t>1. Falta de ética de los servidores públicos (Debilidades en principios y valores)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</si>
  <si>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</si>
  <si>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</si>
  <si>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</si>
  <si>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</si>
  <si>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</si>
  <si>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</si>
  <si>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</si>
  <si>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</si>
  <si>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</si>
  <si>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</si>
  <si>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</si>
  <si>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</si>
  <si>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</si>
  <si>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</si>
  <si>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Zona Riesgo Residual</t>
  </si>
  <si>
    <t>SI</t>
  </si>
  <si>
    <t>Realización de programas de formación, capacitación y sensibilización en temas de probidad y ética de lo público</t>
  </si>
  <si>
    <t xml:space="preserve">Socialización constante de la política del SGAS del CSJ </t>
  </si>
  <si>
    <t xml:space="preserve">MATRIZ DE RIESGOS SIGCMA </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</si>
  <si>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</si>
  <si>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</si>
  <si>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</si>
  <si>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</si>
  <si>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</si>
  <si>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</si>
  <si>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</si>
  <si>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</si>
  <si>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</si>
  <si>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</si>
  <si>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</si>
  <si>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</si>
  <si>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</si>
  <si>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</si>
  <si>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</si>
  <si>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</si>
  <si>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</si>
  <si>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</si>
  <si>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</si>
  <si>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</si>
  <si>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</si>
  <si>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</si>
  <si>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</si>
  <si>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</si>
  <si>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</si>
  <si>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</si>
  <si>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</si>
  <si>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</si>
  <si>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</si>
  <si>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</si>
  <si>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</si>
  <si>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</si>
  <si>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</si>
  <si>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</si>
  <si>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</si>
  <si>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</si>
  <si>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</si>
  <si>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</si>
  <si>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</si>
  <si>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</si>
  <si>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</si>
  <si>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</si>
  <si>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</si>
  <si>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</si>
  <si>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</si>
  <si>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</si>
  <si>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</si>
  <si>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</si>
  <si>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</si>
  <si>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</si>
  <si>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</si>
  <si>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</si>
  <si>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</si>
  <si>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</si>
  <si>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</si>
  <si>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</si>
  <si>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</si>
  <si>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</si>
  <si>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</si>
  <si>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</si>
  <si>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</si>
  <si>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</si>
  <si>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</si>
  <si>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</si>
  <si>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</si>
  <si>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</si>
  <si>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</si>
  <si>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</si>
  <si>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</si>
  <si>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</si>
  <si>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</si>
  <si>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</si>
  <si>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</si>
  <si>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</si>
  <si>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</si>
  <si>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</si>
  <si>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</si>
  <si>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</si>
  <si>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</si>
  <si>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</si>
  <si>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</si>
  <si>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</si>
  <si>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</si>
  <si>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</si>
  <si>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</si>
  <si>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</si>
  <si>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</si>
  <si>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</si>
  <si>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</si>
  <si>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</si>
  <si>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</si>
  <si>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</si>
  <si>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</si>
  <si>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</si>
  <si>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</si>
  <si>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</si>
  <si>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</si>
  <si>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</si>
  <si>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</si>
  <si>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</si>
  <si>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</si>
  <si>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</si>
  <si>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</si>
  <si>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</si>
  <si>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</si>
  <si>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</si>
  <si>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</si>
  <si>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</si>
  <si>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</si>
  <si>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</si>
  <si>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</si>
  <si>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</si>
  <si>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</si>
  <si>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</si>
  <si>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</si>
  <si>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</si>
  <si>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</si>
  <si>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</si>
  <si>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</si>
  <si>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</si>
  <si>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</si>
  <si>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</si>
  <si>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</si>
  <si>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</si>
  <si>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</si>
  <si>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</si>
  <si>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</si>
  <si>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</si>
  <si>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</si>
  <si>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</si>
  <si>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</si>
  <si>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</si>
  <si>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</si>
  <si>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</si>
  <si>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</si>
  <si>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</si>
  <si>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</si>
  <si>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2TRIMESTRE</t>
  </si>
  <si>
    <t>ANÁLISIS DEL RESULTADO FINAL 
3 TRIMESTRE</t>
  </si>
  <si>
    <t>ANÁLISIS DEL RESULTADO FINAL 
4 TRIMESTRE</t>
  </si>
  <si>
    <t>CONSEJO SECCIONAL DE LA JUDICATURA DE BOYACÁ Y CASANARE</t>
  </si>
  <si>
    <t>2. Debilidades en la aplicación de controles de calidad en los informes  y seguimientos</t>
  </si>
  <si>
    <t xml:space="preserve">3. Ocultamiento de la no realización de las actividades establecidas en los Planes Operativos. 
</t>
  </si>
  <si>
    <t xml:space="preserve">4. Manejo inadecuado de la documentación que soporta el cumplimiento de las actividades realizadas. 
</t>
  </si>
  <si>
    <t>5. Publicar información que no concuerde con la realidad</t>
  </si>
  <si>
    <t xml:space="preserve">
1. La líder de los procesos de planeación estratégica y mejoramiento, trimestralmente en reunión del Comité, revisa los planes de acción recibidos y   verifica si están completos y acorde  con los lineamientos dispuestos. Si hay inconsistencias se devuelve al usuario mediante correo electrónico. Como registro del control queda el acta del Comité.</t>
  </si>
  <si>
    <t>Falta de planificación</t>
  </si>
  <si>
    <t>¿Está establecida la frecuencia del control?</t>
  </si>
  <si>
    <t xml:space="preserve"> 4. La alta dirección en cabeza de los Magistrados y del Director Seccional, de manera periódica, realizan  redistribución y  priorización de actividades, a través de reuniones e instrucciones directas.  Como registro del control queda la comunicación enviada. y o el acta de las reuniones</t>
  </si>
  <si>
    <t xml:space="preserve">
7. Las líderes de los procesos de planeación estratégica, mejoramiento del SIGCMA y comunicación institucionalmente,  fortalecen la  cultura de comunicación abierta y transparente entre la alta dirección y las dependencias del Consejo y de la Dirección Seccional.   Se realizan comités de calidad seccionales. Como registro del control quedan las correspondientes comunicaciones y las actas de las reuniones. 
</t>
  </si>
  <si>
    <t>Divulgación del Código de Ética y el Código Iberoamericano de Ética Judicial y de los principios y valores</t>
  </si>
  <si>
    <t xml:space="preserve">¿Qué pasa, cómo se materializa el riesgo? </t>
  </si>
  <si>
    <t xml:space="preserve">Incumplimiento de los  planes de acción </t>
  </si>
  <si>
    <t>Metodologías no adecuadas</t>
  </si>
  <si>
    <t>Falta de personal para realizar las labores del SIGCMA</t>
  </si>
  <si>
    <t>Debilidades en la  metodología aplicada para realizar los seguimientos</t>
  </si>
  <si>
    <t xml:space="preserve">Eficacia del control </t>
  </si>
  <si>
    <t>5. La Magistrada líder de los procesos de planeación estratégica y mejoramiento, junto con la alta Dirección en cabeza de los Magistrados y el Director Seccional, trimestralmente  revisan los planes de acción recibidos y verifican si están completos y acorde  con los lineamientos dispuestos. Si hay inconsistencias la alta Dirección los devuelve al líder de proceso y solicita los ajustes.  Como registro del control queda la comunicación enviada y las actas respectivas.</t>
  </si>
  <si>
    <t xml:space="preserve">
La líder del proceso de planeación estratégica y mejoramiento, así como la Alta Dirección anualmente  revisan que se estén utilizando los documentos establecidos y actualizados por el nivel central y que se encuentran cargados en la plataforma del SIGCMA.
</t>
  </si>
  <si>
    <t>Apoyo</t>
  </si>
  <si>
    <t xml:space="preserve">Apoyar el desarrollo  del plan de formación de la Escuela Judicial para el fortalecimiento de competencias de los servidores judiciales </t>
  </si>
  <si>
    <t>2, 3 7, 13, 16, 19</t>
  </si>
  <si>
    <t>1, 3, 4, 5, 6</t>
  </si>
  <si>
    <t>1, 4, 5,7,8, 10,11,15,22,23</t>
  </si>
  <si>
    <t>1,2,3,4,5,6,7, 8,13,16,18,20, 21,22,23, 27,33</t>
  </si>
  <si>
    <t>2,7,13,14,15,19</t>
  </si>
  <si>
    <t>1,4,5,6,8</t>
  </si>
  <si>
    <t>4,8,9,15,16,17,18, 19,20, 22,28</t>
  </si>
  <si>
    <t>4,6,13,23,26, 29,30,31,35</t>
  </si>
  <si>
    <t>2,16,17</t>
  </si>
  <si>
    <t>1,5,8</t>
  </si>
  <si>
    <t>Carrera Judicial</t>
  </si>
  <si>
    <t>2,3,19</t>
  </si>
  <si>
    <t>2,3,5,6,8</t>
  </si>
  <si>
    <t>1,2,3,5,15,16,22</t>
  </si>
  <si>
    <t>1,2,3,13,21,30 31,32,36</t>
  </si>
  <si>
    <t>Plan de acción / Riesgos</t>
  </si>
  <si>
    <t xml:space="preserve">Formación Judicial </t>
  </si>
  <si>
    <t>2,7</t>
  </si>
  <si>
    <t>2,9,10,23,24</t>
  </si>
  <si>
    <t>6,12,17,58</t>
  </si>
  <si>
    <t>8,9,10,34,36,41</t>
  </si>
  <si>
    <t>Plan de acción</t>
  </si>
  <si>
    <t xml:space="preserve">Control, seguimiento y diligenciamiento formularios SIERJU </t>
  </si>
  <si>
    <t>2,7,10,13,14,15,19</t>
  </si>
  <si>
    <t>1,4,8,9,15,16,17,18, 19,20, 22,28</t>
  </si>
  <si>
    <t>Reorganización, ajuste de la planta de cargos</t>
  </si>
  <si>
    <t>2,3,7,19</t>
  </si>
  <si>
    <t>2</t>
  </si>
  <si>
    <t>1,4,8,30,31</t>
  </si>
  <si>
    <t>8,9,10,34,36,38,41</t>
  </si>
  <si>
    <t>Reordenamiento Implementación de medidas sin Presupuesto</t>
  </si>
  <si>
    <t>2,7,19,31,36</t>
  </si>
  <si>
    <t>5,12,16,21</t>
  </si>
  <si>
    <t>Atención con enfoque diferencial.</t>
  </si>
  <si>
    <t>2,3,18</t>
  </si>
  <si>
    <t>29</t>
  </si>
  <si>
    <t>8,9,34</t>
  </si>
  <si>
    <t>Comités y Coordinación</t>
  </si>
  <si>
    <t>3</t>
  </si>
  <si>
    <t>17</t>
  </si>
  <si>
    <t>8,9,10,34</t>
  </si>
  <si>
    <t>Fortalecimiento de la Institución y su imagen</t>
  </si>
  <si>
    <t>2,21,36</t>
  </si>
  <si>
    <t>2,11</t>
  </si>
  <si>
    <t>3,4</t>
  </si>
  <si>
    <t>8,9,10,34,36,38</t>
  </si>
  <si>
    <t xml:space="preserve">Recibir dádivas o beneficios a nombre propio o de terceros para direccionar planes a desarrollar y recursos de financiación </t>
  </si>
  <si>
    <t xml:space="preserve">Se direccionan planes y recursos para desarrollar acciones que no son prioritarias o no aportan al cumplimiento de los objetivos institucionales </t>
  </si>
  <si>
    <t>1. Insuficientes programas de capacitación para la toma de conciencia debido al desconocimiento de la ley antisoborno (ISO 37001: 2016), Plan Anticorrupción y de los Valores y Principios propios de la Entidad</t>
  </si>
  <si>
    <t>Muy Alta - 5</t>
  </si>
  <si>
    <t>2. Desconocimiento y no aplicación del código de ética y buen gobierno</t>
  </si>
  <si>
    <t>3. Carencia de compromiso y transparencia de los servidores judiciales.</t>
  </si>
  <si>
    <t>4. Deficiencia de controles en el trámite de los documentos</t>
  </si>
  <si>
    <t>5. No aplicación adecuada de los procedimientos de control</t>
  </si>
  <si>
    <t>Participar en programas de formación, capacitación y sensibilización en temas de Probidad y ética de lo público</t>
  </si>
  <si>
    <t>Acciones de respuesta ante noticias que afectan la imagen de la entidad.</t>
  </si>
  <si>
    <t>NO</t>
  </si>
  <si>
    <t xml:space="preserve">Realizar seguimiento del plan de acción de los procesos </t>
  </si>
  <si>
    <t>La Alta Dirección  realiza control del trámite de los documentos mediante un estricto cumplimiento de las normas del sistema de correspondencia SIGOBius</t>
  </si>
  <si>
    <t xml:space="preserve">Los magistrados y la Alta Dirección realizan un estricto control de los procedimientos aplicables en los procesos </t>
  </si>
  <si>
    <t>MEJORAMIENTO DEL SISTEMA INTEGRADO DE GESTIÓN Y CONTROL DE LA CALIDAD DE DEL MEDIO AMBIENTE.</t>
  </si>
  <si>
    <t xml:space="preserve">MAPA DE PROCESOS </t>
  </si>
  <si>
    <t>Promover la asistencia a las capacitaciones proporcionadas por el nivel central en temas de antisoborno</t>
  </si>
  <si>
    <t>Alta Dirección - Líderes de los procesos</t>
  </si>
  <si>
    <t>01/01/2024 -31/12/2024</t>
  </si>
  <si>
    <t>Recalcar durante los nombramientos o nuevas vinculaciones el compromiso antisoborno</t>
  </si>
  <si>
    <t xml:space="preserve">Alta Dirección </t>
  </si>
  <si>
    <t>Recordar periódicamente las implicaciones y consecuencias de participar en conductas de soborno</t>
  </si>
  <si>
    <t>Asistir a las capacitaciones promovidas por el nivel central en temas de anticorrupción</t>
  </si>
  <si>
    <t>Recalcar durante los nombramientos o nuevas vinculaciones el compromiso anticorrupción</t>
  </si>
  <si>
    <t>Recordar periódicamente las implicaciones y consecuencias de participar en conductas de corrupción</t>
  </si>
  <si>
    <t>x</t>
  </si>
  <si>
    <t>Durante el trimestre no se evidenciaron actos de corrupción</t>
  </si>
  <si>
    <t>La Magistrada líder de los procesos de planeación estratégica y mejoramiento, junto con la alta Dirección en cabeza de los Magistrados y el Director Seccional, revisaron las prioridades y la correspondiente formulación de los planes de acción</t>
  </si>
  <si>
    <t>Falta de control en el uso de los documentos</t>
  </si>
  <si>
    <t>Se realizó seguimiento y verificación de la utilización de los formatos y documentación del sistema publicado por el Sistema de Gestión de Calidad del nivel central.</t>
  </si>
  <si>
    <t xml:space="preserve">Sea realizó revisión de los documentos y formatos utilizados.  No se materializo el riesgo ni se evidenciaron cambios en la probabilidad de los mismos, los controles fueron efectivos para impedir tal ocurrencia. </t>
  </si>
  <si>
    <t xml:space="preserve">Para este trimestre no se materializó este riesgo, como quiera que los controles implementados han sido efectivos y ha minimizado las posibilidad. </t>
  </si>
  <si>
    <t xml:space="preserve">Durante el trimestre no se evidenciaron actos de soborno. </t>
  </si>
  <si>
    <t xml:space="preserve">Se usen o se mantengan publicados  documentos desactualizados, no vigentes o no controlados </t>
  </si>
  <si>
    <t xml:space="preserve">Desactualización  de los documentos del sistema </t>
  </si>
  <si>
    <t>Se realizaron reuniones de seguimiento con los lideres de los procesos. No se materializó el riesgo ni se evidenciaron cambios en la probabilidad de los mismos, en atencion a que los controles han sido efectivos</t>
  </si>
  <si>
    <t xml:space="preserve">
2. La Líder de los procesos de planeación estratégica y mejoramiento, en las reuniones con los lideres de los procesos socializa las metodologías. La alta Dirección realiza seguimiento a la efectiva participa cición de los empleados del Consejo y de la Dirección en las capacitaciones que brinda el nivel central. En caso de requerirse refuerzo en un tema o metodología en específico la alta Dirección solicita al nivel central la correspondiente capacitación 
</t>
  </si>
  <si>
    <t>3. La líder de los procesos de planeación estratégica, trimestralmente revisa en reunión del Comité y de la alta Dirección los planes de acción recibidos y  verifica si están completos y acorde  con los lineamientos dispuestos. Si hay inconsistencias la Alta Dirección en cabeza del director y de los magistrados proceden a realizar los ajustes. Como registro del control queda la correspondiente acta. En caso de observarse incumplimiento en el seguimiento y control del plan de acción la Magistrada Líder solicita a la alta dirección en cabeza de los Magistrados y el Director Seccional realizar el correspondiente ajustes.</t>
  </si>
  <si>
    <t xml:space="preserve">
6. La líder de los procesos de planeación estratégica y de mejoramiento, trimestralmente realiza comités  seccionales de calidad y convoca a la alta dirección y lideres de proceso a nivel seccional, de manera virtual o presencial. Como registro del control queda el acta de la respectiva reunión La Alta Dirección en cabeza de los Magistrados y del Director Seccional realiza seguimiento para que los responsables de los procesos, así como su grupo de trabajo, participen en la socialización que realiza el nivel central sobre los lineamientos del SIGCMA.</t>
  </si>
  <si>
    <t xml:space="preserve">La Alta Dirección  trimestralmente realiza una revisión de la redistribución y  priorización de actividades y procura la implementación de procedimientos de trabajo que optimicen la planta disponible. La líder del proceso de planeación estratégica y mejoramiento, así como la alta Dirección revisan anualmente  si se requiere fortalecimiento de la planta de cargos para el apoyo del SIGCMA y se solicita al Consejo Superior. </t>
  </si>
  <si>
    <t xml:space="preserve">
La Alta Dirección  trimestralmente realiza una revisión de las metodologías aplicadas para realizar los seguimientos al plan de acción y a las matrices de riesgos.  Si la metodología no cumple  con el objetivo  se fortalece la  temática y/o metodología .   La líder del proceso de planeación estratégica y mejoramiento, así como la alta Dirección revisan  anualmente  si se requiere fortalecimiento de la metodología para el seguimiento de los planes y matrices de riesgos. </t>
  </si>
  <si>
    <t>Revisión y seguimiento por parte de la líder del proceso de planeación estratégica y de mejoramiento del SIGCMA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</si>
</sst>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10"/>
      <color rgb="FFFF0000"/>
      <name val="Arial"/>
      <family val="2"/>
    </font>
    <font>
      <b/>
      <sz val="8"/>
      <color rgb="FF000000"/>
      <name val="Times New Roman"/>
      <family val="1"/>
    </font>
    <font>
      <b/>
      <sz val="8"/>
      <color rgb="FF767171"/>
      <name val="Times New Roman"/>
      <family val="1"/>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00B0F0"/>
        <bgColor indexed="64"/>
      </patternFill>
    </fill>
    <fill>
      <patternFill patternType="solid">
        <fgColor theme="9" tint="0.79998168889431442"/>
        <bgColor indexed="64"/>
      </patternFill>
    </fill>
    <fill>
      <patternFill patternType="solid">
        <fgColor theme="6" tint="0.39997558519241921"/>
        <bgColor indexed="64"/>
      </patternFill>
    </fill>
  </fills>
  <borders count="14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5">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cellStyleXfs>
  <cellXfs count="744">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vertical="center" wrapText="1"/>
      <protection locked="0"/>
    </xf>
    <xf numFmtId="0" fontId="37" fillId="4" borderId="40" xfId="0" applyFont="1" applyFill="1" applyBorder="1" applyAlignment="1" applyProtection="1">
      <alignment horizontal="center" vertical="center" wrapText="1"/>
      <protection locked="0"/>
    </xf>
    <xf numFmtId="2" fontId="0" fillId="0" borderId="0" xfId="0" applyNumberFormat="1"/>
    <xf numFmtId="4" fontId="0" fillId="0" borderId="25"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11" fillId="3" borderId="8" xfId="0" applyFont="1" applyFill="1" applyBorder="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89"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3" xfId="1" quotePrefix="1" applyFont="1" applyFill="1" applyBorder="1" applyAlignment="1">
      <alignment horizontal="left" vertical="top" wrapText="1"/>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3"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8" fillId="0" borderId="8" xfId="0" applyFont="1" applyBorder="1" applyAlignment="1">
      <alignment vertical="top" wrapText="1"/>
    </xf>
    <xf numFmtId="0" fontId="24" fillId="0" borderId="8" xfId="0" applyFont="1" applyBorder="1" applyAlignment="1">
      <alignment horizontal="center" vertical="center"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63" fillId="3" borderId="0" xfId="0" applyFont="1" applyFill="1"/>
    <xf numFmtId="0" fontId="63"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4" fillId="3" borderId="35" xfId="0" applyFont="1" applyFill="1" applyBorder="1" applyAlignment="1" applyProtection="1">
      <alignment vertical="center" wrapText="1"/>
      <protection locked="0"/>
    </xf>
    <xf numFmtId="0" fontId="24" fillId="3" borderId="12" xfId="0" applyFont="1" applyFill="1" applyBorder="1" applyAlignment="1" applyProtection="1">
      <alignment vertical="center" wrapText="1"/>
      <protection locked="0"/>
    </xf>
    <xf numFmtId="0" fontId="24" fillId="3" borderId="39" xfId="0" applyFont="1" applyFill="1" applyBorder="1" applyAlignment="1" applyProtection="1">
      <alignment vertical="center" wrapText="1"/>
      <protection locked="0"/>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2" xfId="0" applyFont="1" applyFill="1" applyBorder="1" applyAlignment="1">
      <alignment horizontal="center" vertical="center"/>
    </xf>
    <xf numFmtId="0" fontId="20" fillId="4" borderId="72"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7" xfId="0" applyFont="1" applyBorder="1" applyAlignment="1">
      <alignment vertical="center" wrapText="1"/>
    </xf>
    <xf numFmtId="0" fontId="8" fillId="3" borderId="37" xfId="0" applyFont="1" applyFill="1" applyBorder="1" applyAlignment="1">
      <alignment vertical="center" wrapText="1"/>
    </xf>
    <xf numFmtId="0" fontId="63" fillId="3" borderId="90" xfId="0" applyFont="1" applyFill="1" applyBorder="1"/>
    <xf numFmtId="0" fontId="63" fillId="0" borderId="90" xfId="0" applyFont="1" applyBorder="1"/>
    <xf numFmtId="0" fontId="8" fillId="3" borderId="8" xfId="0" applyFont="1" applyFill="1" applyBorder="1" applyAlignment="1">
      <alignment vertical="center" wrapText="1"/>
    </xf>
    <xf numFmtId="0" fontId="24" fillId="0" borderId="0" xfId="0" applyFont="1" applyAlignment="1">
      <alignment horizontal="left"/>
    </xf>
    <xf numFmtId="0" fontId="24" fillId="0" borderId="8" xfId="0" applyFont="1" applyBorder="1" applyAlignment="1">
      <alignment horizontal="left" vertical="top" wrapText="1"/>
    </xf>
    <xf numFmtId="0" fontId="8" fillId="3" borderId="8" xfId="0" applyFont="1" applyFill="1" applyBorder="1" applyAlignment="1">
      <alignment horizontal="center" vertical="center" wrapText="1"/>
    </xf>
    <xf numFmtId="0" fontId="24" fillId="0" borderId="26" xfId="0" applyFont="1" applyBorder="1" applyAlignment="1">
      <alignment vertical="center" wrapText="1"/>
    </xf>
    <xf numFmtId="0" fontId="63" fillId="3" borderId="21" xfId="0" applyFont="1" applyFill="1" applyBorder="1"/>
    <xf numFmtId="0" fontId="63" fillId="0" borderId="21" xfId="0" applyFont="1" applyBorder="1"/>
    <xf numFmtId="0" fontId="8" fillId="3" borderId="26" xfId="0" applyFont="1" applyFill="1" applyBorder="1" applyAlignment="1">
      <alignment vertical="center" wrapText="1"/>
    </xf>
    <xf numFmtId="0" fontId="8" fillId="0" borderId="0" xfId="0" applyFont="1"/>
    <xf numFmtId="0" fontId="24" fillId="0" borderId="25" xfId="0" applyFont="1" applyBorder="1" applyAlignment="1">
      <alignment vertical="center" wrapText="1"/>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5"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55" fillId="0" borderId="0" xfId="0" applyFont="1" applyAlignment="1">
      <alignment horizontal="center" vertical="center" wrapText="1"/>
    </xf>
    <xf numFmtId="0" fontId="44" fillId="3" borderId="0" xfId="0" applyFont="1" applyFill="1"/>
    <xf numFmtId="0" fontId="54" fillId="0" borderId="0" xfId="0" applyFont="1" applyAlignment="1">
      <alignment horizontal="justify" vertical="center" wrapText="1" readingOrder="1"/>
    </xf>
    <xf numFmtId="0" fontId="54"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30"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69" fillId="0" borderId="0" xfId="0" applyFont="1" applyAlignment="1">
      <alignment wrapText="1"/>
    </xf>
    <xf numFmtId="0" fontId="71" fillId="0" borderId="0" xfId="0" applyFont="1"/>
    <xf numFmtId="0" fontId="73" fillId="20" borderId="132" xfId="0" applyFont="1" applyFill="1" applyBorder="1" applyAlignment="1">
      <alignment horizontal="center" vertical="center"/>
    </xf>
    <xf numFmtId="0" fontId="73" fillId="5" borderId="132" xfId="0" applyFont="1" applyFill="1" applyBorder="1" applyAlignment="1">
      <alignment horizontal="center" vertical="center"/>
    </xf>
    <xf numFmtId="0" fontId="73" fillId="5" borderId="132" xfId="0" applyFont="1" applyFill="1" applyBorder="1" applyAlignment="1">
      <alignment vertical="center" wrapText="1"/>
    </xf>
    <xf numFmtId="0" fontId="73" fillId="3" borderId="132" xfId="0" applyFont="1" applyFill="1" applyBorder="1" applyAlignment="1">
      <alignment horizontal="left" vertical="top" wrapText="1"/>
    </xf>
    <xf numFmtId="0" fontId="74" fillId="3" borderId="132" xfId="0" applyFont="1" applyFill="1" applyBorder="1" applyAlignment="1">
      <alignment horizontal="center" vertical="center" wrapText="1"/>
    </xf>
    <xf numFmtId="0" fontId="75" fillId="3" borderId="132" xfId="0" applyFont="1" applyFill="1" applyBorder="1" applyAlignment="1">
      <alignment horizontal="center" vertical="center" wrapText="1"/>
    </xf>
    <xf numFmtId="0" fontId="75" fillId="3" borderId="132" xfId="0" applyFont="1" applyFill="1" applyBorder="1" applyAlignment="1">
      <alignment horizontal="left" vertical="center"/>
    </xf>
    <xf numFmtId="0" fontId="73" fillId="0" borderId="132" xfId="0" applyFont="1" applyBorder="1" applyAlignment="1">
      <alignment vertical="top" wrapText="1"/>
    </xf>
    <xf numFmtId="0" fontId="74" fillId="3" borderId="132" xfId="0" applyFont="1" applyFill="1" applyBorder="1" applyAlignment="1">
      <alignment horizontal="center" vertical="center"/>
    </xf>
    <xf numFmtId="0" fontId="75" fillId="3" borderId="132" xfId="0" applyFont="1" applyFill="1" applyBorder="1" applyAlignment="1">
      <alignment horizontal="center" vertical="center"/>
    </xf>
    <xf numFmtId="0" fontId="73" fillId="3" borderId="132" xfId="0" applyFont="1" applyFill="1" applyBorder="1" applyAlignment="1">
      <alignment horizontal="left" vertical="center" wrapText="1"/>
    </xf>
    <xf numFmtId="0" fontId="73" fillId="0" borderId="132" xfId="0" applyFont="1" applyBorder="1" applyAlignment="1">
      <alignment horizontal="left" vertical="center" wrapText="1"/>
    </xf>
    <xf numFmtId="0" fontId="71" fillId="0" borderId="0" xfId="0" applyFont="1" applyAlignment="1">
      <alignment horizontal="left"/>
    </xf>
    <xf numFmtId="0" fontId="69" fillId="0" borderId="0" xfId="0" applyFont="1" applyAlignment="1">
      <alignment horizontal="center"/>
    </xf>
    <xf numFmtId="0" fontId="71" fillId="0" borderId="0" xfId="0" applyFont="1" applyAlignment="1">
      <alignment horizontal="center"/>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19" borderId="132" xfId="0" applyFont="1" applyFill="1" applyBorder="1" applyAlignment="1" applyProtection="1">
      <alignment horizontal="left" vertical="center" wrapText="1"/>
      <protection locked="0"/>
    </xf>
    <xf numFmtId="0" fontId="78" fillId="19" borderId="132" xfId="0" applyFont="1" applyFill="1" applyBorder="1" applyAlignment="1" applyProtection="1">
      <alignment horizontal="center" vertical="center"/>
      <protection locked="0"/>
    </xf>
    <xf numFmtId="0" fontId="79" fillId="5" borderId="132"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0" borderId="135" xfId="0" applyFont="1" applyFill="1" applyBorder="1" applyAlignment="1">
      <alignment horizontal="center" vertical="center" wrapText="1" readingOrder="1"/>
    </xf>
    <xf numFmtId="0" fontId="82" fillId="3" borderId="135" xfId="0" applyFont="1" applyFill="1" applyBorder="1" applyAlignment="1">
      <alignment horizontal="center" vertical="center" wrapText="1" readingOrder="1"/>
    </xf>
    <xf numFmtId="0" fontId="82" fillId="3" borderId="135" xfId="0" applyFont="1" applyFill="1" applyBorder="1" applyAlignment="1">
      <alignment horizontal="left" vertical="center" wrapText="1"/>
    </xf>
    <xf numFmtId="0" fontId="82" fillId="3" borderId="135" xfId="0" applyFont="1" applyFill="1" applyBorder="1" applyAlignment="1">
      <alignment horizontal="center" vertical="center" wrapText="1"/>
    </xf>
    <xf numFmtId="0" fontId="76" fillId="3" borderId="0" xfId="0" applyFont="1" applyFill="1"/>
    <xf numFmtId="0" fontId="82" fillId="0" borderId="135" xfId="0" applyFont="1" applyBorder="1" applyAlignment="1">
      <alignment horizontal="center" vertical="center" wrapText="1" readingOrder="1"/>
    </xf>
    <xf numFmtId="0" fontId="82" fillId="0" borderId="135" xfId="0" applyFont="1" applyBorder="1" applyAlignment="1">
      <alignment horizontal="left" vertical="center" wrapText="1"/>
    </xf>
    <xf numFmtId="0" fontId="82" fillId="21" borderId="135" xfId="0" applyFont="1" applyFill="1" applyBorder="1" applyAlignment="1">
      <alignment horizontal="left" vertical="center" wrapText="1"/>
    </xf>
    <xf numFmtId="0" fontId="79" fillId="0" borderId="0" xfId="0" applyFont="1" applyAlignment="1">
      <alignment vertical="center" wrapText="1"/>
    </xf>
    <xf numFmtId="0" fontId="80" fillId="0" borderId="135" xfId="0" applyFont="1" applyBorder="1" applyAlignment="1">
      <alignment vertical="center" wrapText="1" readingOrder="1"/>
    </xf>
    <xf numFmtId="0" fontId="82" fillId="3" borderId="135" xfId="0" applyFont="1" applyFill="1" applyBorder="1" applyAlignment="1">
      <alignment horizontal="left" vertical="center" wrapText="1" readingOrder="1"/>
    </xf>
    <xf numFmtId="0" fontId="78" fillId="0" borderId="0" xfId="0" applyFont="1"/>
    <xf numFmtId="0" fontId="82" fillId="3" borderId="135" xfId="0" applyFont="1" applyFill="1" applyBorder="1" applyAlignment="1">
      <alignment horizontal="left" vertical="center"/>
    </xf>
    <xf numFmtId="0" fontId="82" fillId="3" borderId="135" xfId="0" applyFont="1" applyFill="1" applyBorder="1" applyAlignment="1">
      <alignment vertical="center" wrapText="1"/>
    </xf>
    <xf numFmtId="0" fontId="82" fillId="3" borderId="135" xfId="0" applyFont="1" applyFill="1" applyBorder="1" applyAlignment="1">
      <alignment vertical="center" wrapText="1" readingOrder="1"/>
    </xf>
    <xf numFmtId="0" fontId="82" fillId="3" borderId="135" xfId="0" applyFont="1" applyFill="1" applyBorder="1" applyAlignment="1">
      <alignment vertical="center"/>
    </xf>
    <xf numFmtId="0" fontId="82" fillId="3" borderId="135" xfId="0" applyFont="1" applyFill="1" applyBorder="1" applyAlignment="1">
      <alignment horizontal="center" vertical="center"/>
    </xf>
    <xf numFmtId="0" fontId="82" fillId="3" borderId="136" xfId="0" applyFont="1" applyFill="1" applyBorder="1" applyAlignment="1">
      <alignment horizontal="center" vertical="center" wrapText="1" readingOrder="1"/>
    </xf>
    <xf numFmtId="0" fontId="82" fillId="3" borderId="136" xfId="0" applyFont="1" applyFill="1" applyBorder="1" applyAlignment="1">
      <alignment horizontal="left" vertical="center" wrapText="1"/>
    </xf>
    <xf numFmtId="0" fontId="82" fillId="3" borderId="136" xfId="0" applyFont="1" applyFill="1" applyBorder="1" applyAlignment="1">
      <alignment horizontal="center" vertical="center"/>
    </xf>
    <xf numFmtId="0" fontId="80"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6" fillId="0" borderId="0" xfId="0" applyFont="1" applyAlignment="1">
      <alignment horizontal="left"/>
    </xf>
    <xf numFmtId="0" fontId="76" fillId="0" borderId="0" xfId="0" applyFont="1" applyAlignment="1">
      <alignment horizontal="center"/>
    </xf>
    <xf numFmtId="0" fontId="0" fillId="0" borderId="25" xfId="0" applyBorder="1" applyAlignment="1">
      <alignment horizontal="left" vertical="center" wrapText="1"/>
    </xf>
    <xf numFmtId="0" fontId="0" fillId="0" borderId="8" xfId="0" applyBorder="1" applyAlignment="1">
      <alignment horizontal="left" vertical="center" wrapText="1"/>
    </xf>
    <xf numFmtId="0" fontId="24" fillId="0" borderId="37" xfId="0" applyFont="1" applyBorder="1" applyAlignment="1">
      <alignment horizontal="center" vertical="center" wrapText="1"/>
    </xf>
    <xf numFmtId="0" fontId="24" fillId="0" borderId="26" xfId="0" applyFont="1" applyBorder="1" applyAlignment="1">
      <alignment horizontal="center" vertical="center" wrapText="1"/>
    </xf>
    <xf numFmtId="0" fontId="8" fillId="0" borderId="37" xfId="0" applyFont="1" applyBorder="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20" fillId="4" borderId="62" xfId="0" applyFont="1" applyFill="1" applyBorder="1" applyAlignment="1">
      <alignment vertical="center"/>
    </xf>
    <xf numFmtId="0" fontId="20" fillId="4" borderId="43" xfId="0" applyFont="1" applyFill="1" applyBorder="1" applyAlignment="1">
      <alignment horizontal="center" vertical="center"/>
    </xf>
    <xf numFmtId="0" fontId="20" fillId="4" borderId="75" xfId="0" applyFont="1" applyFill="1" applyBorder="1" applyAlignment="1">
      <alignment horizontal="center" vertical="center" textRotation="90" wrapText="1"/>
    </xf>
    <xf numFmtId="0" fontId="20" fillId="4" borderId="76" xfId="0" applyFont="1" applyFill="1" applyBorder="1" applyAlignment="1">
      <alignment horizontal="center" vertical="center" textRotation="90" wrapText="1"/>
    </xf>
    <xf numFmtId="0" fontId="20" fillId="4" borderId="77" xfId="0" applyFont="1" applyFill="1" applyBorder="1" applyAlignment="1">
      <alignment horizontal="center" vertical="center" wrapText="1"/>
    </xf>
    <xf numFmtId="0" fontId="20" fillId="4" borderId="41" xfId="0" applyFont="1" applyFill="1" applyBorder="1" applyAlignment="1">
      <alignment horizontal="center" vertical="center" textRotation="90" wrapText="1"/>
    </xf>
    <xf numFmtId="0" fontId="83" fillId="4" borderId="41" xfId="0" applyFont="1" applyFill="1" applyBorder="1" applyAlignment="1">
      <alignment horizontal="center" vertical="center" textRotation="90"/>
    </xf>
    <xf numFmtId="0" fontId="20" fillId="4" borderId="73" xfId="0" applyFont="1" applyFill="1" applyBorder="1" applyAlignment="1">
      <alignment horizontal="center" vertical="center" textRotation="90" wrapText="1"/>
    </xf>
    <xf numFmtId="0" fontId="20" fillId="4" borderId="7" xfId="0" applyFont="1" applyFill="1" applyBorder="1" applyAlignment="1">
      <alignment horizontal="center" vertical="center" textRotation="90"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0" fontId="8" fillId="0" borderId="26" xfId="0" applyFont="1" applyBorder="1" applyAlignment="1" applyProtection="1">
      <alignment horizontal="left" vertical="top" wrapText="1"/>
      <protection locked="0"/>
    </xf>
    <xf numFmtId="2" fontId="24" fillId="0" borderId="26" xfId="3" applyNumberFormat="1" applyFont="1" applyBorder="1" applyAlignment="1">
      <alignment horizontal="center" vertical="center" wrapText="1"/>
    </xf>
    <xf numFmtId="0" fontId="24" fillId="0" borderId="49" xfId="0" applyFont="1" applyBorder="1" applyAlignment="1">
      <alignment vertical="center" wrapText="1"/>
    </xf>
    <xf numFmtId="3" fontId="24" fillId="0" borderId="0" xfId="0" applyNumberFormat="1" applyFont="1" applyAlignment="1">
      <alignment horizontal="left"/>
    </xf>
    <xf numFmtId="2" fontId="24" fillId="0" borderId="0" xfId="3" applyNumberFormat="1" applyFont="1"/>
    <xf numFmtId="165" fontId="24" fillId="0" borderId="0" xfId="3" applyNumberFormat="1" applyFont="1" applyAlignment="1">
      <alignment horizontal="center"/>
    </xf>
    <xf numFmtId="165" fontId="24" fillId="0" borderId="0" xfId="3" applyNumberFormat="1" applyFont="1"/>
    <xf numFmtId="0" fontId="13" fillId="3" borderId="0" xfId="0" applyFont="1" applyFill="1" applyAlignment="1">
      <alignment horizontal="center" vertical="center"/>
    </xf>
    <xf numFmtId="0" fontId="13" fillId="0" borderId="0" xfId="0" applyFont="1" applyAlignment="1">
      <alignment horizontal="center" vertical="center"/>
    </xf>
    <xf numFmtId="0" fontId="17" fillId="3" borderId="0" xfId="0" applyFont="1" applyFill="1" applyAlignment="1">
      <alignment horizontal="center"/>
    </xf>
    <xf numFmtId="0" fontId="10" fillId="3" borderId="0" xfId="0" applyFont="1" applyFill="1" applyAlignment="1">
      <alignment horizontal="center"/>
    </xf>
    <xf numFmtId="0" fontId="84" fillId="3" borderId="139" xfId="0" applyFont="1" applyFill="1" applyBorder="1" applyAlignment="1">
      <alignment horizontal="center" vertical="center" wrapText="1"/>
    </xf>
    <xf numFmtId="0" fontId="84" fillId="3" borderId="91" xfId="0" applyFont="1" applyFill="1" applyBorder="1" applyAlignment="1">
      <alignment horizontal="center" vertical="center" wrapText="1"/>
    </xf>
    <xf numFmtId="0" fontId="85" fillId="3" borderId="89" xfId="0" applyFont="1" applyFill="1" applyBorder="1" applyAlignment="1">
      <alignment horizontal="center" vertical="center" wrapText="1"/>
    </xf>
    <xf numFmtId="0" fontId="85" fillId="3" borderId="22" xfId="0" applyFont="1" applyFill="1" applyBorder="1" applyAlignment="1">
      <alignment horizontal="center" vertical="center" wrapText="1"/>
    </xf>
    <xf numFmtId="0" fontId="84" fillId="3" borderId="140" xfId="0" applyFont="1" applyFill="1" applyBorder="1" applyAlignment="1">
      <alignment horizontal="center" vertical="center" wrapText="1"/>
    </xf>
    <xf numFmtId="0" fontId="84" fillId="3" borderId="14" xfId="0" applyFont="1" applyFill="1" applyBorder="1" applyAlignment="1">
      <alignment horizontal="center" vertical="center" wrapText="1"/>
    </xf>
    <xf numFmtId="14" fontId="85" fillId="3" borderId="22" xfId="0" applyNumberFormat="1" applyFont="1" applyFill="1" applyBorder="1" applyAlignment="1">
      <alignment horizontal="center" vertical="center" wrapText="1"/>
    </xf>
    <xf numFmtId="0" fontId="24" fillId="0" borderId="8" xfId="0" applyFont="1" applyBorder="1" applyAlignment="1">
      <alignment horizontal="left" wrapText="1"/>
    </xf>
    <xf numFmtId="0" fontId="8" fillId="0" borderId="8" xfId="0" applyFont="1" applyBorder="1" applyAlignment="1" applyProtection="1">
      <alignment horizontal="justify" vertical="top" wrapText="1"/>
      <protection locked="0"/>
    </xf>
    <xf numFmtId="0" fontId="24" fillId="0" borderId="8" xfId="0" applyFont="1" applyBorder="1" applyAlignment="1">
      <alignment horizontal="justify" vertical="center" wrapText="1"/>
    </xf>
    <xf numFmtId="0" fontId="8" fillId="0" borderId="37" xfId="0" applyFont="1" applyBorder="1" applyAlignment="1" applyProtection="1">
      <alignment horizontal="justify" vertical="top" wrapText="1"/>
      <protection locked="0"/>
    </xf>
    <xf numFmtId="0" fontId="24" fillId="0" borderId="33" xfId="0" applyFont="1" applyBorder="1" applyAlignment="1">
      <alignment horizontal="center" vertical="center" wrapText="1"/>
    </xf>
    <xf numFmtId="0" fontId="0" fillId="0" borderId="8" xfId="0" applyBorder="1" applyAlignment="1">
      <alignment horizontal="center" vertical="center" wrapText="1"/>
    </xf>
    <xf numFmtId="0" fontId="73" fillId="2" borderId="132" xfId="0" applyFont="1" applyFill="1" applyBorder="1" applyAlignment="1">
      <alignment vertical="top" wrapText="1"/>
    </xf>
    <xf numFmtId="0" fontId="74" fillId="2" borderId="132" xfId="0" applyFont="1" applyFill="1" applyBorder="1" applyAlignment="1">
      <alignment horizontal="center" vertical="center" wrapText="1"/>
    </xf>
    <xf numFmtId="0" fontId="75" fillId="2" borderId="132" xfId="0" applyFont="1" applyFill="1" applyBorder="1" applyAlignment="1">
      <alignment horizontal="center" vertical="center" wrapText="1"/>
    </xf>
    <xf numFmtId="0" fontId="75" fillId="2" borderId="132" xfId="0" applyFont="1" applyFill="1" applyBorder="1" applyAlignment="1">
      <alignment horizontal="justify" vertical="center"/>
    </xf>
    <xf numFmtId="0" fontId="75" fillId="2" borderId="132" xfId="0" applyFont="1" applyFill="1" applyBorder="1" applyAlignment="1">
      <alignment horizontal="left" vertical="center"/>
    </xf>
    <xf numFmtId="0" fontId="73" fillId="2" borderId="132" xfId="0" applyFont="1" applyFill="1" applyBorder="1" applyAlignment="1">
      <alignment horizontal="left" vertical="center" wrapText="1"/>
    </xf>
    <xf numFmtId="0" fontId="73" fillId="22" borderId="132" xfId="0" applyFont="1" applyFill="1" applyBorder="1" applyAlignment="1">
      <alignment vertical="top" wrapText="1"/>
    </xf>
    <xf numFmtId="0" fontId="74" fillId="22" borderId="132" xfId="0" applyFont="1" applyFill="1" applyBorder="1" applyAlignment="1">
      <alignment horizontal="center" vertical="center" wrapText="1"/>
    </xf>
    <xf numFmtId="0" fontId="75" fillId="22" borderId="132" xfId="0" applyFont="1" applyFill="1" applyBorder="1" applyAlignment="1">
      <alignment horizontal="center" vertical="center" wrapText="1"/>
    </xf>
    <xf numFmtId="0" fontId="75" fillId="22" borderId="132" xfId="0" applyFont="1" applyFill="1" applyBorder="1" applyAlignment="1">
      <alignment horizontal="left" vertical="center"/>
    </xf>
    <xf numFmtId="49" fontId="74" fillId="2" borderId="132" xfId="0" applyNumberFormat="1" applyFont="1" applyFill="1" applyBorder="1" applyAlignment="1">
      <alignment horizontal="left" vertical="center" wrapText="1"/>
    </xf>
    <xf numFmtId="49" fontId="75" fillId="2" borderId="132" xfId="0" applyNumberFormat="1" applyFont="1" applyFill="1" applyBorder="1" applyAlignment="1">
      <alignment horizontal="left" vertical="center" wrapText="1"/>
    </xf>
    <xf numFmtId="0" fontId="73" fillId="18" borderId="132" xfId="0" applyFont="1" applyFill="1" applyBorder="1" applyAlignment="1">
      <alignment horizontal="left" vertical="center" wrapText="1"/>
    </xf>
    <xf numFmtId="0" fontId="74" fillId="18" borderId="132" xfId="0" applyFont="1" applyFill="1" applyBorder="1" applyAlignment="1">
      <alignment horizontal="center" vertical="center"/>
    </xf>
    <xf numFmtId="0" fontId="75" fillId="18" borderId="132" xfId="0" applyFont="1" applyFill="1" applyBorder="1" applyAlignment="1">
      <alignment horizontal="center" vertical="center"/>
    </xf>
    <xf numFmtId="0" fontId="75" fillId="18" borderId="132" xfId="0" applyFont="1" applyFill="1" applyBorder="1" applyAlignment="1">
      <alignment horizontal="center" vertical="center" wrapText="1"/>
    </xf>
    <xf numFmtId="0" fontId="75" fillId="18" borderId="132" xfId="0" applyFont="1" applyFill="1" applyBorder="1" applyAlignment="1">
      <alignment horizontal="left" vertical="center"/>
    </xf>
    <xf numFmtId="0" fontId="74" fillId="2" borderId="132" xfId="0" applyFont="1" applyFill="1" applyBorder="1" applyAlignment="1">
      <alignment horizontal="center" vertical="center"/>
    </xf>
    <xf numFmtId="0" fontId="75" fillId="2" borderId="132" xfId="0" applyFont="1" applyFill="1" applyBorder="1" applyAlignment="1">
      <alignment horizontal="center" vertical="center"/>
    </xf>
    <xf numFmtId="49" fontId="74" fillId="0" borderId="132" xfId="0" applyNumberFormat="1" applyFont="1" applyBorder="1" applyAlignment="1">
      <alignment horizontal="left" vertical="center" wrapText="1"/>
    </xf>
    <xf numFmtId="49" fontId="75" fillId="0" borderId="132" xfId="0" applyNumberFormat="1" applyFont="1" applyBorder="1" applyAlignment="1">
      <alignment horizontal="left" vertical="center" wrapText="1"/>
    </xf>
    <xf numFmtId="49" fontId="74" fillId="18" borderId="132" xfId="0" applyNumberFormat="1" applyFont="1" applyFill="1" applyBorder="1" applyAlignment="1">
      <alignment horizontal="left" vertical="center" wrapText="1"/>
    </xf>
    <xf numFmtId="49" fontId="75" fillId="18" borderId="132" xfId="0" applyNumberFormat="1" applyFont="1" applyFill="1" applyBorder="1" applyAlignment="1">
      <alignment horizontal="left" vertical="center" wrapText="1"/>
    </xf>
    <xf numFmtId="0" fontId="0" fillId="0" borderId="25" xfId="0" applyBorder="1" applyAlignment="1">
      <alignment horizontal="center" vertical="center" wrapText="1"/>
    </xf>
    <xf numFmtId="0" fontId="1" fillId="3" borderId="0" xfId="0" applyFont="1" applyFill="1" applyAlignment="1">
      <alignment horizontal="justify" vertical="center"/>
    </xf>
    <xf numFmtId="0" fontId="31" fillId="0" borderId="0" xfId="0" applyFont="1" applyAlignment="1">
      <alignment horizontal="justify" vertical="center"/>
    </xf>
    <xf numFmtId="0" fontId="13" fillId="3" borderId="0" xfId="0" applyFont="1" applyFill="1" applyAlignment="1">
      <alignment horizontal="justify" vertical="center"/>
    </xf>
    <xf numFmtId="0" fontId="0" fillId="0" borderId="0" xfId="0" applyAlignment="1">
      <alignment horizontal="justify" vertical="center"/>
    </xf>
    <xf numFmtId="0" fontId="0" fillId="0" borderId="37" xfId="0" applyBorder="1" applyAlignment="1">
      <alignment horizontal="center" vertical="center" wrapText="1"/>
    </xf>
    <xf numFmtId="4" fontId="0" fillId="0" borderId="25" xfId="0" applyNumberFormat="1" applyBorder="1" applyAlignment="1">
      <alignment horizontal="center" vertical="center" wrapText="1"/>
    </xf>
    <xf numFmtId="0" fontId="11" fillId="3" borderId="8" xfId="0" applyFont="1" applyFill="1" applyBorder="1" applyAlignment="1">
      <alignment horizontal="center" vertical="center"/>
    </xf>
    <xf numFmtId="0" fontId="11" fillId="3" borderId="86" xfId="0" applyFont="1" applyFill="1" applyBorder="1" applyAlignment="1">
      <alignment horizontal="center" vertical="center"/>
    </xf>
    <xf numFmtId="0" fontId="0" fillId="0" borderId="26" xfId="0" applyBorder="1" applyAlignment="1">
      <alignment horizontal="center" vertical="center" wrapText="1"/>
    </xf>
    <xf numFmtId="0" fontId="12" fillId="3" borderId="8" xfId="0" applyFont="1" applyFill="1" applyBorder="1" applyAlignment="1">
      <alignment horizontal="center" vertical="center" wrapText="1"/>
    </xf>
    <xf numFmtId="1" fontId="0" fillId="0" borderId="8" xfId="4" applyNumberFormat="1" applyFont="1" applyBorder="1" applyAlignment="1">
      <alignment horizontal="center" vertical="center" wrapText="1"/>
    </xf>
    <xf numFmtId="0" fontId="18" fillId="0" borderId="8" xfId="0" applyFont="1" applyBorder="1" applyAlignment="1">
      <alignment horizontal="justify" vertical="center" wrapText="1"/>
    </xf>
    <xf numFmtId="0" fontId="52" fillId="0" borderId="8" xfId="0" applyFont="1" applyBorder="1" applyAlignment="1">
      <alignment horizontal="justify" vertical="center" wrapText="1"/>
    </xf>
    <xf numFmtId="0" fontId="0" fillId="0" borderId="8" xfId="0" applyBorder="1" applyAlignment="1">
      <alignment horizontal="justify" vertical="center" wrapText="1"/>
    </xf>
    <xf numFmtId="0" fontId="0" fillId="0" borderId="26" xfId="0" applyBorder="1" applyAlignment="1">
      <alignment horizontal="justify" vertical="center" wrapText="1"/>
    </xf>
    <xf numFmtId="0" fontId="12" fillId="3" borderId="26" xfId="0" applyFont="1" applyFill="1" applyBorder="1" applyAlignment="1">
      <alignment horizontal="center" vertical="center" wrapText="1"/>
    </xf>
    <xf numFmtId="1" fontId="0" fillId="0" borderId="26" xfId="4" applyNumberFormat="1" applyFont="1" applyBorder="1" applyAlignment="1">
      <alignment horizontal="center" vertical="center" wrapText="1"/>
    </xf>
    <xf numFmtId="3" fontId="0" fillId="0" borderId="37" xfId="0" applyNumberFormat="1" applyBorder="1" applyAlignment="1">
      <alignment horizontal="justify" vertical="center" wrapText="1"/>
    </xf>
    <xf numFmtId="0" fontId="0" fillId="0" borderId="37" xfId="0" applyBorder="1" applyAlignment="1">
      <alignment horizontal="justify" vertical="center" wrapText="1"/>
    </xf>
    <xf numFmtId="0" fontId="25" fillId="0" borderId="46" xfId="0" applyFont="1" applyBorder="1" applyAlignment="1" applyProtection="1">
      <alignment horizontal="justify" vertical="top" wrapText="1"/>
      <protection locked="0"/>
    </xf>
    <xf numFmtId="2" fontId="0" fillId="0" borderId="37" xfId="3" applyNumberFormat="1" applyFont="1" applyBorder="1" applyAlignment="1">
      <alignment horizontal="center" vertical="center" wrapText="1"/>
    </xf>
    <xf numFmtId="3" fontId="0" fillId="0" borderId="8" xfId="0" applyNumberFormat="1" applyBorder="1" applyAlignment="1">
      <alignment horizontal="justify" vertical="center" wrapText="1"/>
    </xf>
    <xf numFmtId="2" fontId="0" fillId="0" borderId="8" xfId="3" applyNumberFormat="1" applyFont="1" applyBorder="1" applyAlignment="1">
      <alignment horizontal="center" vertical="center" wrapText="1"/>
    </xf>
    <xf numFmtId="0" fontId="25" fillId="0" borderId="8" xfId="0" applyFont="1" applyBorder="1" applyAlignment="1" applyProtection="1">
      <alignment horizontal="justify" vertical="center" wrapText="1"/>
      <protection locked="0"/>
    </xf>
    <xf numFmtId="0" fontId="13" fillId="0" borderId="8" xfId="0" applyFont="1" applyBorder="1" applyAlignment="1">
      <alignment horizontal="justify" vertical="center" wrapText="1"/>
    </xf>
    <xf numFmtId="2" fontId="0" fillId="0" borderId="8" xfId="3" applyNumberFormat="1" applyFont="1" applyBorder="1" applyAlignment="1">
      <alignment horizontal="justify" vertical="center" wrapText="1"/>
    </xf>
    <xf numFmtId="3" fontId="0" fillId="0" borderId="26" xfId="0" applyNumberFormat="1" applyBorder="1" applyAlignment="1">
      <alignment horizontal="justify" vertical="center" wrapText="1"/>
    </xf>
    <xf numFmtId="0" fontId="12" fillId="0" borderId="26" xfId="0" applyFont="1" applyBorder="1" applyAlignment="1" applyProtection="1">
      <alignment horizontal="justify" vertical="center" wrapText="1"/>
      <protection locked="0"/>
    </xf>
    <xf numFmtId="2" fontId="0" fillId="0" borderId="26" xfId="3" applyNumberFormat="1" applyFont="1" applyBorder="1" applyAlignment="1">
      <alignment horizontal="center" vertical="center" wrapText="1"/>
    </xf>
    <xf numFmtId="2" fontId="0" fillId="0" borderId="26" xfId="3" applyNumberFormat="1" applyFont="1" applyBorder="1" applyAlignment="1">
      <alignment horizontal="justify" vertical="center" wrapText="1"/>
    </xf>
    <xf numFmtId="0" fontId="24" fillId="0" borderId="30" xfId="0" applyFont="1" applyBorder="1" applyAlignment="1">
      <alignment vertical="center" wrapText="1"/>
    </xf>
    <xf numFmtId="2" fontId="24" fillId="0" borderId="34" xfId="3" applyNumberFormat="1" applyFont="1" applyBorder="1" applyAlignment="1">
      <alignment horizontal="center" vertical="center" wrapText="1"/>
    </xf>
    <xf numFmtId="0" fontId="24" fillId="0" borderId="34" xfId="0" applyFont="1" applyBorder="1" applyAlignment="1">
      <alignment horizontal="center" vertical="center" wrapText="1"/>
    </xf>
    <xf numFmtId="0" fontId="25" fillId="23" borderId="8" xfId="0" applyFont="1" applyFill="1" applyBorder="1" applyAlignment="1" applyProtection="1">
      <alignment vertical="center" wrapText="1"/>
      <protection locked="0"/>
    </xf>
    <xf numFmtId="0" fontId="12" fillId="3" borderId="0" xfId="0" applyFont="1" applyFill="1" applyAlignment="1">
      <alignment horizontal="justify"/>
    </xf>
    <xf numFmtId="0" fontId="12" fillId="3" borderId="8" xfId="0" applyFont="1" applyFill="1" applyBorder="1" applyAlignment="1">
      <alignment horizontal="justify"/>
    </xf>
    <xf numFmtId="0" fontId="12" fillId="3" borderId="46" xfId="0" applyFont="1" applyFill="1" applyBorder="1" applyAlignment="1">
      <alignment horizontal="justify" vertical="center"/>
    </xf>
    <xf numFmtId="0" fontId="12" fillId="3" borderId="8" xfId="0" applyFont="1" applyFill="1" applyBorder="1" applyAlignment="1">
      <alignment horizontal="center" vertical="center"/>
    </xf>
    <xf numFmtId="0" fontId="12" fillId="3" borderId="8" xfId="0" applyFont="1" applyFill="1" applyBorder="1" applyAlignment="1">
      <alignment horizontal="justify" vertical="center"/>
    </xf>
    <xf numFmtId="0" fontId="12" fillId="3" borderId="25" xfId="0" applyFont="1" applyFill="1" applyBorder="1" applyAlignment="1">
      <alignment horizontal="center" vertical="center" wrapText="1"/>
    </xf>
    <xf numFmtId="1" fontId="0" fillId="0" borderId="25" xfId="4" applyNumberFormat="1" applyFont="1" applyBorder="1" applyAlignment="1">
      <alignment horizontal="center" vertical="center" wrapText="1"/>
    </xf>
    <xf numFmtId="0" fontId="8" fillId="3" borderId="26" xfId="0" applyFont="1" applyFill="1" applyBorder="1" applyAlignment="1">
      <alignment horizontal="center" vertical="center" wrapText="1"/>
    </xf>
    <xf numFmtId="0" fontId="24" fillId="0" borderId="34" xfId="0" applyFont="1" applyBorder="1" applyAlignment="1">
      <alignment horizontal="left" vertical="center" wrapText="1"/>
    </xf>
    <xf numFmtId="0" fontId="24" fillId="0" borderId="33" xfId="0" applyFont="1" applyBorder="1" applyAlignment="1">
      <alignment horizontal="left" vertical="center" wrapText="1"/>
    </xf>
    <xf numFmtId="0" fontId="8" fillId="0" borderId="33" xfId="0" applyFont="1" applyBorder="1" applyAlignment="1">
      <alignment horizontal="left" vertical="top" wrapText="1"/>
    </xf>
    <xf numFmtId="0" fontId="24" fillId="0" borderId="33" xfId="0" applyFont="1" applyBorder="1" applyAlignment="1">
      <alignment horizontal="left"/>
    </xf>
    <xf numFmtId="0" fontId="8" fillId="0" borderId="33" xfId="0" applyFont="1" applyBorder="1" applyAlignment="1">
      <alignment vertical="top"/>
    </xf>
    <xf numFmtId="0" fontId="24" fillId="0" borderId="100" xfId="0" applyFont="1" applyBorder="1" applyAlignment="1">
      <alignment horizontal="left"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3" borderId="0" xfId="0" applyFont="1" applyFill="1" applyAlignment="1">
      <alignment horizontal="center" wrapText="1"/>
    </xf>
    <xf numFmtId="0" fontId="22" fillId="3" borderId="0" xfId="0" applyFont="1" applyFill="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0" fillId="0" borderId="135" xfId="0" applyFont="1" applyBorder="1" applyAlignment="1">
      <alignment horizontal="center" vertical="center" wrapText="1" readingOrder="1"/>
    </xf>
    <xf numFmtId="0" fontId="80" fillId="0" borderId="136" xfId="0" applyFont="1" applyBorder="1" applyAlignment="1">
      <alignment horizontal="center" vertical="center" wrapText="1" readingOrder="1"/>
    </xf>
    <xf numFmtId="0" fontId="80" fillId="0" borderId="138" xfId="0" applyFont="1" applyBorder="1" applyAlignment="1">
      <alignment horizontal="center" vertical="center" wrapText="1" readingOrder="1"/>
    </xf>
    <xf numFmtId="0" fontId="80" fillId="0" borderId="137" xfId="0" applyFont="1" applyBorder="1" applyAlignment="1">
      <alignment horizontal="center" vertical="center" wrapText="1" readingOrder="1"/>
    </xf>
    <xf numFmtId="0" fontId="81" fillId="19" borderId="135" xfId="0" applyFont="1" applyFill="1" applyBorder="1" applyAlignment="1">
      <alignment horizontal="center" vertical="center" wrapText="1" readingOrder="1"/>
    </xf>
    <xf numFmtId="0" fontId="77" fillId="0" borderId="0" xfId="0" applyFont="1" applyAlignment="1" applyProtection="1">
      <alignment horizontal="center" vertical="center" wrapText="1"/>
      <protection locked="0"/>
    </xf>
    <xf numFmtId="0" fontId="79" fillId="5" borderId="133" xfId="0" applyFont="1" applyFill="1" applyBorder="1" applyAlignment="1" applyProtection="1">
      <alignment horizontal="center" vertical="center" wrapText="1"/>
      <protection locked="0"/>
    </xf>
    <xf numFmtId="0" fontId="79" fillId="5" borderId="134" xfId="0" applyFont="1" applyFill="1" applyBorder="1" applyAlignment="1" applyProtection="1">
      <alignment horizontal="center" vertical="center" wrapText="1"/>
      <protection locked="0"/>
    </xf>
    <xf numFmtId="0" fontId="79" fillId="5" borderId="132" xfId="0" applyFont="1" applyFill="1" applyBorder="1" applyAlignment="1" applyProtection="1">
      <alignment horizontal="center" vertical="center"/>
      <protection locked="0"/>
    </xf>
    <xf numFmtId="0" fontId="78" fillId="5" borderId="132" xfId="0" applyFont="1" applyFill="1" applyBorder="1" applyAlignment="1" applyProtection="1">
      <alignment horizontal="center" vertical="center"/>
      <protection locked="0"/>
    </xf>
    <xf numFmtId="0" fontId="80" fillId="0" borderId="132" xfId="0" applyFont="1" applyBorder="1" applyAlignment="1" applyProtection="1">
      <alignment horizontal="center" vertical="center"/>
      <protection locked="0"/>
    </xf>
    <xf numFmtId="0" fontId="80" fillId="20" borderId="132" xfId="0" applyFont="1" applyFill="1" applyBorder="1" applyAlignment="1" applyProtection="1">
      <alignment horizontal="center" vertical="center"/>
      <protection locked="0"/>
    </xf>
    <xf numFmtId="0" fontId="79" fillId="5" borderId="132" xfId="0" applyFont="1" applyFill="1" applyBorder="1" applyAlignment="1" applyProtection="1">
      <alignment horizontal="center" vertical="center" wrapText="1"/>
      <protection locked="0"/>
    </xf>
    <xf numFmtId="0" fontId="78" fillId="5" borderId="132" xfId="0" applyFont="1" applyFill="1" applyBorder="1" applyAlignment="1" applyProtection="1">
      <alignment horizontal="center" vertical="center" wrapText="1"/>
      <protection locked="0"/>
    </xf>
    <xf numFmtId="0" fontId="79" fillId="5" borderId="132" xfId="0" applyFont="1" applyFill="1" applyBorder="1" applyAlignment="1" applyProtection="1">
      <alignment horizontal="left" vertical="center" wrapText="1"/>
      <protection locked="0"/>
    </xf>
    <xf numFmtId="0" fontId="80" fillId="3" borderId="135" xfId="0" applyFont="1" applyFill="1" applyBorder="1" applyAlignment="1">
      <alignment horizontal="center" vertical="center" wrapText="1" readingOrder="1"/>
    </xf>
    <xf numFmtId="0" fontId="80" fillId="0" borderId="135" xfId="0" applyFont="1" applyBorder="1" applyAlignment="1">
      <alignment horizontal="left" vertical="center" wrapText="1" readingOrder="1"/>
    </xf>
    <xf numFmtId="0" fontId="72" fillId="19" borderId="132" xfId="0" applyFont="1" applyFill="1" applyBorder="1" applyAlignment="1">
      <alignment horizontal="center"/>
    </xf>
    <xf numFmtId="0" fontId="70" fillId="0" borderId="0" xfId="0" applyFont="1" applyAlignment="1">
      <alignment horizontal="center" vertical="center" wrapText="1"/>
    </xf>
    <xf numFmtId="0" fontId="73" fillId="20" borderId="132" xfId="0" applyFont="1" applyFill="1" applyBorder="1" applyAlignment="1">
      <alignment horizontal="center" vertical="center" wrapText="1"/>
    </xf>
    <xf numFmtId="0" fontId="73" fillId="20" borderId="132"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8" xfId="1" applyFont="1" applyFill="1" applyBorder="1" applyAlignment="1">
      <alignment horizontal="justify" vertical="center" wrapText="1"/>
    </xf>
    <xf numFmtId="0" fontId="68"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8"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4" xfId="1" applyFont="1" applyFill="1" applyBorder="1" applyAlignment="1">
      <alignment horizontal="justify" vertical="center" wrapText="1"/>
    </xf>
    <xf numFmtId="0" fontId="61"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61"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1" fillId="3" borderId="31" xfId="0" applyFont="1" applyFill="1" applyBorder="1" applyAlignment="1">
      <alignment horizontal="left" vertical="center" wrapText="1"/>
    </xf>
    <xf numFmtId="0" fontId="61"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62" fillId="4" borderId="90" xfId="2" applyFont="1" applyFill="1" applyBorder="1" applyAlignment="1">
      <alignment horizontal="center" vertical="center" wrapText="1"/>
    </xf>
    <xf numFmtId="0" fontId="62" fillId="4" borderId="112" xfId="2" applyFont="1" applyFill="1" applyBorder="1" applyAlignment="1">
      <alignment horizontal="center" vertical="center" wrapText="1"/>
    </xf>
    <xf numFmtId="0" fontId="62" fillId="4" borderId="113" xfId="1" applyFont="1" applyFill="1" applyBorder="1" applyAlignment="1">
      <alignment horizontal="center" vertical="center"/>
    </xf>
    <xf numFmtId="0" fontId="62" fillId="4" borderId="109" xfId="1" applyFont="1" applyFill="1" applyBorder="1" applyAlignment="1">
      <alignment horizontal="center" vertical="center"/>
    </xf>
    <xf numFmtId="0" fontId="58" fillId="4" borderId="9" xfId="1" applyFont="1" applyFill="1" applyBorder="1" applyAlignment="1">
      <alignment horizontal="center" vertical="center" wrapText="1"/>
    </xf>
    <xf numFmtId="0" fontId="58" fillId="4" borderId="10" xfId="1" applyFont="1" applyFill="1" applyBorder="1" applyAlignment="1">
      <alignment horizontal="center" vertical="center" wrapText="1"/>
    </xf>
    <xf numFmtId="0" fontId="58" fillId="4" borderId="109" xfId="1" applyFont="1" applyFill="1" applyBorder="1" applyAlignment="1">
      <alignment horizontal="center" vertical="center" wrapText="1"/>
    </xf>
    <xf numFmtId="0" fontId="59" fillId="3" borderId="11"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0" fillId="3" borderId="110"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1"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19"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7" xfId="0" applyFont="1" applyFill="1" applyBorder="1" applyAlignment="1">
      <alignment vertical="center" wrapText="1"/>
    </xf>
    <xf numFmtId="0" fontId="61" fillId="7" borderId="31" xfId="0" applyFont="1" applyFill="1" applyBorder="1" applyAlignment="1">
      <alignment horizontal="left" vertical="center" wrapText="1"/>
    </xf>
    <xf numFmtId="0" fontId="61" fillId="7" borderId="33" xfId="0" applyFont="1" applyFill="1" applyBorder="1" applyAlignment="1">
      <alignment horizontal="left" vertical="center" wrapText="1"/>
    </xf>
    <xf numFmtId="0" fontId="62" fillId="4" borderId="97" xfId="2" applyFont="1" applyFill="1" applyBorder="1" applyAlignment="1">
      <alignment horizontal="center" vertical="center" wrapText="1"/>
    </xf>
    <xf numFmtId="0" fontId="62" fillId="4" borderId="97" xfId="1" applyFont="1" applyFill="1" applyBorder="1" applyAlignment="1">
      <alignment horizontal="center" vertical="center"/>
    </xf>
    <xf numFmtId="0" fontId="62" fillId="4" borderId="116"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61" fillId="3" borderId="95" xfId="0" applyFont="1" applyFill="1" applyBorder="1" applyAlignment="1">
      <alignment vertical="center" wrapText="1"/>
    </xf>
    <xf numFmtId="0" fontId="61" fillId="3" borderId="96" xfId="0" applyFont="1" applyFill="1" applyBorder="1" applyAlignment="1">
      <alignment vertical="center" wrapText="1"/>
    </xf>
    <xf numFmtId="0" fontId="0" fillId="11" borderId="141"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30" xfId="0" applyBorder="1" applyAlignment="1">
      <alignment horizontal="center" vertical="center" wrapText="1"/>
    </xf>
    <xf numFmtId="0" fontId="0" fillId="0" borderId="25" xfId="0" applyBorder="1" applyAlignment="1">
      <alignment horizontal="center" vertical="center" wrapText="1"/>
    </xf>
    <xf numFmtId="0" fontId="12" fillId="0" borderId="25" xfId="0" applyFont="1" applyBorder="1" applyAlignment="1">
      <alignment horizontal="center" vertical="center" wrapText="1"/>
    </xf>
    <xf numFmtId="0" fontId="12"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2"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104"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4" fillId="3" borderId="8" xfId="0" applyFont="1" applyFill="1" applyBorder="1" applyAlignment="1" applyProtection="1">
      <alignment horizontal="left" vertical="center"/>
      <protection locked="0"/>
    </xf>
    <xf numFmtId="0" fontId="20" fillId="16" borderId="41" xfId="0" applyFont="1" applyFill="1" applyBorder="1" applyAlignment="1" applyProtection="1">
      <alignment horizontal="center" vertical="center" wrapText="1"/>
      <protection locked="0"/>
    </xf>
    <xf numFmtId="0" fontId="20" fillId="16" borderId="105" xfId="0" applyFont="1" applyFill="1" applyBorder="1" applyAlignment="1" applyProtection="1">
      <alignment horizontal="center" vertical="center" wrapText="1"/>
      <protection locked="0"/>
    </xf>
    <xf numFmtId="0" fontId="20" fillId="16" borderId="72"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41" xfId="0" applyFont="1" applyFill="1" applyBorder="1" applyAlignment="1">
      <alignment horizontal="center" vertical="center" wrapText="1"/>
    </xf>
    <xf numFmtId="0" fontId="20" fillId="4" borderId="106"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4" fillId="0" borderId="88"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0"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101" xfId="0" applyFont="1" applyFill="1" applyBorder="1" applyAlignment="1">
      <alignment horizontal="center" vertical="center"/>
    </xf>
    <xf numFmtId="0" fontId="20" fillId="4" borderId="102" xfId="0" applyFont="1" applyFill="1" applyBorder="1" applyAlignment="1">
      <alignment horizontal="center" vertical="center"/>
    </xf>
    <xf numFmtId="0" fontId="20" fillId="4" borderId="103" xfId="0" applyFont="1" applyFill="1" applyBorder="1" applyAlignment="1">
      <alignment horizontal="center" vertical="center"/>
    </xf>
    <xf numFmtId="0" fontId="20" fillId="4" borderId="58" xfId="0" applyFont="1" applyFill="1" applyBorder="1" applyAlignment="1">
      <alignment horizontal="center" vertical="center"/>
    </xf>
    <xf numFmtId="0" fontId="24" fillId="0" borderId="3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34"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6" xfId="0" applyFont="1" applyBorder="1" applyAlignment="1">
      <alignment horizontal="center" vertical="center" wrapText="1"/>
    </xf>
    <xf numFmtId="9" fontId="8" fillId="0" borderId="37" xfId="4" applyFont="1" applyBorder="1" applyAlignment="1">
      <alignment horizontal="center" vertical="center" wrapText="1"/>
    </xf>
    <xf numFmtId="9" fontId="8" fillId="0" borderId="8" xfId="4" applyFont="1" applyBorder="1" applyAlignment="1">
      <alignment horizontal="center" vertical="center" wrapText="1"/>
    </xf>
    <xf numFmtId="9" fontId="8" fillId="0" borderId="26" xfId="4" applyFont="1" applyBorder="1" applyAlignment="1">
      <alignment horizontal="center" vertical="center" wrapText="1"/>
    </xf>
    <xf numFmtId="0" fontId="24" fillId="0" borderId="26"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43" xfId="0" applyFont="1" applyBorder="1" applyAlignment="1">
      <alignment horizontal="center" vertical="center" wrapText="1"/>
    </xf>
    <xf numFmtId="0" fontId="24" fillId="0" borderId="144" xfId="0" applyFont="1" applyBorder="1" applyAlignment="1">
      <alignment horizontal="center" vertical="center" wrapText="1"/>
    </xf>
    <xf numFmtId="0" fontId="24" fillId="0" borderId="98"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100" xfId="0" applyFont="1" applyBorder="1" applyAlignment="1">
      <alignment horizontal="center" vertical="center" wrapText="1"/>
    </xf>
    <xf numFmtId="0" fontId="24" fillId="0" borderId="85"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87" xfId="0" applyFont="1" applyBorder="1" applyAlignment="1">
      <alignment horizontal="center" vertical="center" wrapText="1"/>
    </xf>
    <xf numFmtId="9" fontId="0" fillId="0" borderId="25" xfId="4" applyFont="1" applyBorder="1" applyAlignment="1">
      <alignment horizontal="center" vertical="center" wrapText="1"/>
    </xf>
    <xf numFmtId="9" fontId="0" fillId="0" borderId="8" xfId="4" applyFont="1" applyBorder="1" applyAlignment="1">
      <alignment horizontal="center" vertical="center" wrapText="1"/>
    </xf>
    <xf numFmtId="9" fontId="0" fillId="0" borderId="26" xfId="4" applyFont="1" applyBorder="1" applyAlignment="1">
      <alignment horizontal="center" vertical="center" wrapText="1"/>
    </xf>
    <xf numFmtId="0" fontId="28" fillId="0" borderId="25"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26" xfId="0" applyFont="1" applyBorder="1" applyAlignment="1">
      <alignment horizontal="center" vertical="center" wrapText="1"/>
    </xf>
    <xf numFmtId="0" fontId="0" fillId="0" borderId="142"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14" fillId="0" borderId="30"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8" xfId="0" applyFont="1" applyBorder="1" applyAlignment="1">
      <alignment horizontal="center" vertical="center" wrapText="1"/>
    </xf>
    <xf numFmtId="9" fontId="0" fillId="0" borderId="37" xfId="4" applyFont="1" applyBorder="1" applyAlignment="1">
      <alignment horizontal="center" vertical="center" wrapText="1"/>
    </xf>
    <xf numFmtId="0" fontId="28" fillId="0" borderId="37" xfId="0" applyFont="1" applyBorder="1" applyAlignment="1">
      <alignment horizontal="center" vertical="center" wrapText="1"/>
    </xf>
    <xf numFmtId="0" fontId="0" fillId="0" borderId="37" xfId="0" applyBorder="1" applyAlignment="1">
      <alignment horizontal="center" vertical="center" wrapText="1"/>
    </xf>
    <xf numFmtId="0" fontId="0" fillId="0" borderId="85" xfId="0" applyBorder="1" applyAlignment="1">
      <alignment horizontal="center" vertical="center" wrapText="1"/>
    </xf>
    <xf numFmtId="0" fontId="24" fillId="11" borderId="45" xfId="0" applyFont="1" applyFill="1" applyBorder="1" applyAlignment="1">
      <alignment horizontal="center" vertical="center" wrapText="1"/>
    </xf>
    <xf numFmtId="0" fontId="24" fillId="11" borderId="47" xfId="0" applyFont="1" applyFill="1" applyBorder="1" applyAlignment="1">
      <alignment horizontal="center" vertical="center" wrapText="1"/>
    </xf>
    <xf numFmtId="0" fontId="24" fillId="11" borderId="48" xfId="0" applyFont="1" applyFill="1"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4" fillId="3" borderId="62" xfId="0" applyFont="1" applyFill="1" applyBorder="1" applyAlignment="1" applyProtection="1">
      <alignment horizontal="left" vertical="center" wrapText="1"/>
      <protection locked="0"/>
    </xf>
    <xf numFmtId="0" fontId="24" fillId="3" borderId="63" xfId="0" applyFont="1" applyFill="1" applyBorder="1" applyAlignment="1" applyProtection="1">
      <alignment horizontal="left" vertical="center"/>
      <protection locked="0"/>
    </xf>
    <xf numFmtId="0" fontId="24" fillId="0" borderId="45"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48" xfId="0" applyFont="1" applyBorder="1" applyAlignment="1">
      <alignment horizontal="center" vertical="center"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6" xfId="3" applyNumberFormat="1" applyFont="1" applyBorder="1" applyAlignment="1">
      <alignment horizontal="center" vertical="center" wrapText="1"/>
    </xf>
    <xf numFmtId="0" fontId="24" fillId="0" borderId="46"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83" xfId="0" applyFont="1" applyBorder="1" applyAlignment="1">
      <alignment horizontal="center" vertical="center" wrapText="1"/>
    </xf>
    <xf numFmtId="0" fontId="24" fillId="0" borderId="84" xfId="0" applyFont="1" applyBorder="1" applyAlignment="1">
      <alignment horizontal="center" vertical="center" wrapText="1"/>
    </xf>
    <xf numFmtId="0" fontId="24" fillId="0" borderId="99" xfId="0" applyFont="1" applyBorder="1" applyAlignment="1">
      <alignment horizontal="center" vertical="center" wrapText="1"/>
    </xf>
    <xf numFmtId="0" fontId="20" fillId="4" borderId="64" xfId="0" applyFont="1" applyFill="1" applyBorder="1" applyAlignment="1">
      <alignment horizontal="center" vertical="center"/>
    </xf>
    <xf numFmtId="0" fontId="20" fillId="4" borderId="65" xfId="0" applyFont="1" applyFill="1" applyBorder="1" applyAlignment="1">
      <alignment horizontal="center" vertical="center"/>
    </xf>
    <xf numFmtId="0" fontId="20" fillId="4" borderId="66" xfId="0" applyFont="1" applyFill="1" applyBorder="1" applyAlignment="1">
      <alignment horizontal="center" vertical="center"/>
    </xf>
    <xf numFmtId="0" fontId="20" fillId="4" borderId="67" xfId="0" applyFont="1" applyFill="1" applyBorder="1" applyAlignment="1">
      <alignment horizontal="center" vertical="center"/>
    </xf>
    <xf numFmtId="0" fontId="20" fillId="4" borderId="68" xfId="0" applyFont="1" applyFill="1" applyBorder="1" applyAlignment="1">
      <alignment horizontal="center" vertical="center"/>
    </xf>
    <xf numFmtId="0" fontId="20" fillId="3" borderId="61" xfId="0" applyFont="1" applyFill="1" applyBorder="1" applyAlignment="1">
      <alignment horizontal="center" vertical="center"/>
    </xf>
    <xf numFmtId="0" fontId="20" fillId="3" borderId="58" xfId="0" applyFont="1" applyFill="1" applyBorder="1" applyAlignment="1">
      <alignment horizontal="center" vertical="center"/>
    </xf>
    <xf numFmtId="0" fontId="20" fillId="3" borderId="57" xfId="0" applyFont="1" applyFill="1" applyBorder="1" applyAlignment="1">
      <alignment horizontal="center" vertical="center"/>
    </xf>
    <xf numFmtId="0" fontId="20" fillId="3" borderId="70" xfId="0" applyFont="1" applyFill="1" applyBorder="1" applyAlignment="1">
      <alignment horizontal="center" vertical="center"/>
    </xf>
    <xf numFmtId="0" fontId="20" fillId="3" borderId="71" xfId="0" applyFont="1" applyFill="1" applyBorder="1" applyAlignment="1">
      <alignment horizontal="center" vertical="center"/>
    </xf>
    <xf numFmtId="0" fontId="20" fillId="3" borderId="54" xfId="0" applyFont="1" applyFill="1" applyBorder="1" applyAlignment="1">
      <alignment horizontal="center" vertical="center"/>
    </xf>
    <xf numFmtId="0" fontId="20" fillId="3" borderId="55" xfId="0" applyFont="1" applyFill="1" applyBorder="1" applyAlignment="1">
      <alignment horizontal="center" vertical="center"/>
    </xf>
    <xf numFmtId="0" fontId="20" fillId="3" borderId="56" xfId="0" applyFont="1" applyFill="1" applyBorder="1" applyAlignment="1">
      <alignment horizontal="center" vertical="center"/>
    </xf>
    <xf numFmtId="0" fontId="20" fillId="4" borderId="40" xfId="0" applyFont="1" applyFill="1" applyBorder="1" applyAlignment="1">
      <alignment horizontal="center" vertical="center"/>
    </xf>
    <xf numFmtId="0" fontId="20" fillId="4" borderId="42"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43" xfId="0" applyFont="1" applyFill="1" applyBorder="1" applyAlignment="1">
      <alignment horizontal="center" vertical="center"/>
    </xf>
    <xf numFmtId="0" fontId="20" fillId="4" borderId="40" xfId="0" applyFont="1" applyFill="1" applyBorder="1" applyAlignment="1">
      <alignment horizontal="center" vertical="center" textRotation="1"/>
    </xf>
    <xf numFmtId="0" fontId="20" fillId="4" borderId="41" xfId="0" applyFont="1" applyFill="1" applyBorder="1" applyAlignment="1">
      <alignment horizontal="center" vertical="center"/>
    </xf>
    <xf numFmtId="3" fontId="20" fillId="4" borderId="40" xfId="0" applyNumberFormat="1" applyFont="1" applyFill="1" applyBorder="1" applyAlignment="1">
      <alignment horizontal="center" vertical="center"/>
    </xf>
    <xf numFmtId="3" fontId="20" fillId="4" borderId="41" xfId="0" applyNumberFormat="1" applyFont="1" applyFill="1" applyBorder="1" applyAlignment="1">
      <alignment horizontal="center" vertical="center"/>
    </xf>
    <xf numFmtId="0" fontId="20" fillId="4" borderId="40" xfId="0" applyFont="1" applyFill="1" applyBorder="1" applyAlignment="1">
      <alignment horizontal="center" vertical="center" textRotation="90" wrapText="1"/>
    </xf>
    <xf numFmtId="0" fontId="20" fillId="4" borderId="41" xfId="0" applyFont="1" applyFill="1" applyBorder="1" applyAlignment="1">
      <alignment horizontal="center" vertical="center" textRotation="90" wrapText="1"/>
    </xf>
    <xf numFmtId="0" fontId="20" fillId="4" borderId="40" xfId="0" applyFont="1" applyFill="1" applyBorder="1" applyAlignment="1">
      <alignment horizontal="center" vertical="center" wrapText="1"/>
    </xf>
    <xf numFmtId="0" fontId="20" fillId="4" borderId="42" xfId="0" applyFont="1" applyFill="1" applyBorder="1" applyAlignment="1">
      <alignment horizontal="center" vertical="center" wrapText="1"/>
    </xf>
    <xf numFmtId="0" fontId="20" fillId="4" borderId="52"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0" fillId="4" borderId="62" xfId="0" applyFont="1" applyFill="1" applyBorder="1" applyAlignment="1">
      <alignment horizontal="left" vertical="center"/>
    </xf>
    <xf numFmtId="0" fontId="20" fillId="4" borderId="63" xfId="0" applyFont="1" applyFill="1" applyBorder="1" applyAlignment="1">
      <alignment horizontal="left" vertical="center"/>
    </xf>
    <xf numFmtId="0" fontId="20" fillId="4" borderId="69" xfId="0" applyFont="1" applyFill="1" applyBorder="1" applyAlignment="1">
      <alignment horizontal="left" vertical="center"/>
    </xf>
    <xf numFmtId="0" fontId="24" fillId="3" borderId="69" xfId="0" applyFont="1" applyFill="1" applyBorder="1" applyAlignment="1" applyProtection="1">
      <alignment horizontal="left" vertical="center"/>
      <protection locked="0"/>
    </xf>
    <xf numFmtId="0" fontId="24" fillId="3" borderId="62" xfId="0" applyFont="1" applyFill="1" applyBorder="1" applyAlignment="1" applyProtection="1">
      <alignment horizontal="left" vertical="center"/>
      <protection locked="0"/>
    </xf>
    <xf numFmtId="2" fontId="0" fillId="0" borderId="46"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46" xfId="0" applyBorder="1" applyAlignment="1">
      <alignment horizontal="center" vertical="center" wrapText="1"/>
    </xf>
    <xf numFmtId="0" fontId="0" fillId="24" borderId="30" xfId="0" applyFill="1" applyBorder="1" applyAlignment="1">
      <alignment horizontal="center" vertical="center" wrapText="1"/>
    </xf>
    <xf numFmtId="0" fontId="0" fillId="24" borderId="25" xfId="0" applyFill="1" applyBorder="1" applyAlignment="1">
      <alignment horizontal="center" vertical="center" wrapText="1"/>
    </xf>
    <xf numFmtId="0" fontId="0" fillId="0" borderId="8" xfId="0" applyBorder="1" applyAlignment="1">
      <alignment horizontal="center" vertical="center"/>
    </xf>
    <xf numFmtId="9" fontId="0" fillId="0" borderId="46" xfId="0" applyNumberFormat="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5" fillId="4" borderId="8" xfId="0" applyFont="1" applyFill="1" applyBorder="1" applyAlignment="1">
      <alignment horizontal="left" vertical="center"/>
    </xf>
    <xf numFmtId="0" fontId="29"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0" xfId="0" applyFont="1" applyFill="1" applyBorder="1" applyAlignment="1">
      <alignment horizontal="center" vertical="center"/>
    </xf>
    <xf numFmtId="0" fontId="4" fillId="4" borderId="57" xfId="0" applyFont="1" applyFill="1" applyBorder="1" applyAlignment="1">
      <alignment horizontal="center" vertical="center"/>
    </xf>
    <xf numFmtId="0" fontId="0" fillId="0" borderId="34" xfId="0" applyBorder="1" applyAlignment="1">
      <alignment horizontal="center" vertical="center" wrapText="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7" fillId="0" borderId="13"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0" fontId="37" fillId="4" borderId="129" xfId="0" applyFont="1" applyFill="1" applyBorder="1" applyAlignment="1" applyProtection="1">
      <alignment horizontal="center" vertical="center" wrapText="1"/>
      <protection locked="0"/>
    </xf>
    <xf numFmtId="0" fontId="37" fillId="4" borderId="131"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22" xfId="0" applyFont="1" applyFill="1" applyBorder="1" applyAlignment="1" applyProtection="1">
      <alignment horizontal="left" vertical="center" wrapText="1"/>
      <protection locked="0"/>
    </xf>
    <xf numFmtId="0" fontId="37" fillId="4" borderId="123" xfId="0" applyFont="1" applyFill="1" applyBorder="1" applyAlignment="1">
      <alignment horizontal="center" vertical="center"/>
    </xf>
    <xf numFmtId="0" fontId="37" fillId="4" borderId="124" xfId="0" applyFont="1" applyFill="1" applyBorder="1" applyAlignment="1">
      <alignment horizontal="center" vertical="center"/>
    </xf>
    <xf numFmtId="0" fontId="37" fillId="4" borderId="125" xfId="0" applyFont="1" applyFill="1" applyBorder="1" applyAlignment="1">
      <alignment horizontal="center" vertical="center"/>
    </xf>
    <xf numFmtId="0" fontId="37" fillId="16" borderId="126" xfId="0" applyFont="1" applyFill="1" applyBorder="1" applyAlignment="1" applyProtection="1">
      <alignment horizontal="center" vertical="center" wrapText="1"/>
      <protection locked="0"/>
    </xf>
    <xf numFmtId="0" fontId="37" fillId="4" borderId="126"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0" fontId="38" fillId="4" borderId="127" xfId="0" applyFont="1" applyFill="1" applyBorder="1" applyAlignment="1">
      <alignment horizontal="justify" vertical="center" wrapText="1"/>
    </xf>
    <xf numFmtId="0" fontId="38" fillId="4" borderId="44" xfId="0" applyFont="1" applyFill="1" applyBorder="1" applyAlignment="1">
      <alignment horizontal="justify" vertical="center" wrapText="1"/>
    </xf>
    <xf numFmtId="0" fontId="38" fillId="4" borderId="128" xfId="0" applyFont="1" applyFill="1" applyBorder="1" applyAlignment="1">
      <alignment horizontal="center" vertical="center" wrapText="1"/>
    </xf>
    <xf numFmtId="0" fontId="38" fillId="4" borderId="125" xfId="0" applyFont="1" applyFill="1" applyBorder="1" applyAlignment="1">
      <alignment horizontal="center" vertical="center" wrapText="1"/>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18" xfId="0" applyFont="1" applyFill="1" applyBorder="1" applyAlignment="1" applyProtection="1">
      <alignment horizontal="left" vertical="center" wrapText="1"/>
      <protection locked="0"/>
    </xf>
    <xf numFmtId="0" fontId="2" fillId="3" borderId="119" xfId="0" applyFont="1" applyFill="1" applyBorder="1" applyAlignment="1" applyProtection="1">
      <alignment horizontal="left" vertical="center" wrapText="1"/>
      <protection locked="0"/>
    </xf>
    <xf numFmtId="0" fontId="2" fillId="3" borderId="120" xfId="0" applyFont="1" applyFill="1" applyBorder="1" applyAlignment="1" applyProtection="1">
      <alignment horizontal="left" vertical="center" wrapText="1"/>
      <protection locked="0"/>
    </xf>
    <xf numFmtId="0" fontId="2" fillId="3" borderId="67" xfId="0" applyFont="1" applyFill="1" applyBorder="1" applyAlignment="1" applyProtection="1">
      <alignment horizontal="left" vertical="center"/>
      <protection locked="0"/>
    </xf>
    <xf numFmtId="0" fontId="2" fillId="3" borderId="68" xfId="0" applyFont="1" applyFill="1" applyBorder="1" applyAlignment="1" applyProtection="1">
      <alignment horizontal="left" vertical="center"/>
      <protection locked="0"/>
    </xf>
    <xf numFmtId="0" fontId="2" fillId="3" borderId="121" xfId="0" applyFont="1" applyFill="1" applyBorder="1" applyAlignment="1" applyProtection="1">
      <alignment horizontal="left" vertical="center"/>
      <protection locked="0"/>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1" fontId="36" fillId="0" borderId="48" xfId="0" applyNumberFormat="1" applyFont="1" applyBorder="1" applyAlignment="1" applyProtection="1">
      <alignment horizontal="center" vertical="center" wrapText="1"/>
      <protection locked="0"/>
    </xf>
    <xf numFmtId="14" fontId="13" fillId="0" borderId="46"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83" xfId="0" applyFont="1" applyBorder="1" applyAlignment="1">
      <alignment horizontal="justify" vertical="center" wrapText="1"/>
    </xf>
    <xf numFmtId="0" fontId="13" fillId="0" borderId="84" xfId="0" applyFont="1" applyBorder="1" applyAlignment="1">
      <alignment horizontal="justify" vertical="center"/>
    </xf>
    <xf numFmtId="0" fontId="13" fillId="0" borderId="99" xfId="0" applyFont="1" applyBorder="1" applyAlignment="1">
      <alignment horizontal="justify"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46" xfId="0" applyFont="1" applyBorder="1" applyAlignment="1">
      <alignment horizontal="center" vertical="center"/>
    </xf>
    <xf numFmtId="0" fontId="13" fillId="3" borderId="30" xfId="0" applyFont="1" applyFill="1" applyBorder="1" applyAlignment="1">
      <alignment horizontal="justify" vertical="center" wrapText="1"/>
    </xf>
    <xf numFmtId="0" fontId="13" fillId="3" borderId="49" xfId="0" applyFont="1" applyFill="1" applyBorder="1" applyAlignment="1">
      <alignment horizontal="justify" vertical="center" wrapText="1"/>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1" fontId="25" fillId="0" borderId="8" xfId="0" applyNumberFormat="1" applyFont="1" applyBorder="1" applyAlignment="1">
      <alignment horizontal="center" vertical="center"/>
    </xf>
    <xf numFmtId="1" fontId="36" fillId="0" borderId="8" xfId="0" applyNumberFormat="1" applyFont="1" applyBorder="1" applyAlignment="1">
      <alignment horizontal="center" vertical="center"/>
    </xf>
    <xf numFmtId="1" fontId="36" fillId="0" borderId="139" xfId="0" applyNumberFormat="1" applyFont="1" applyBorder="1" applyAlignment="1" applyProtection="1">
      <alignment horizontal="center" vertical="center" wrapText="1"/>
      <protection locked="0"/>
    </xf>
    <xf numFmtId="1" fontId="36" fillId="0" borderId="140" xfId="0" applyNumberFormat="1" applyFont="1" applyBorder="1" applyAlignment="1" applyProtection="1">
      <alignment horizontal="center" vertical="center" wrapText="1"/>
      <protection locked="0"/>
    </xf>
    <xf numFmtId="1" fontId="25" fillId="0" borderId="46" xfId="0" applyNumberFormat="1" applyFont="1" applyBorder="1" applyAlignment="1">
      <alignment horizontal="center" vertical="center"/>
    </xf>
    <xf numFmtId="1" fontId="25" fillId="0" borderId="30" xfId="0" applyNumberFormat="1" applyFont="1" applyBorder="1" applyAlignment="1">
      <alignment horizontal="center" vertical="center"/>
    </xf>
    <xf numFmtId="1" fontId="36" fillId="0" borderId="46" xfId="0" applyNumberFormat="1" applyFont="1" applyBorder="1" applyAlignment="1">
      <alignment horizontal="center" vertical="center"/>
    </xf>
    <xf numFmtId="1" fontId="36" fillId="0" borderId="30" xfId="0" applyNumberFormat="1" applyFont="1" applyBorder="1" applyAlignment="1">
      <alignment horizontal="center" vertical="center"/>
    </xf>
    <xf numFmtId="0" fontId="13" fillId="0" borderId="46" xfId="0" applyFont="1" applyBorder="1" applyAlignment="1">
      <alignment horizontal="justify" vertical="center"/>
    </xf>
    <xf numFmtId="0" fontId="13" fillId="0" borderId="30" xfId="0" applyFont="1" applyBorder="1" applyAlignment="1">
      <alignment horizontal="justify" vertical="center"/>
    </xf>
    <xf numFmtId="0" fontId="13" fillId="0" borderId="49" xfId="0" applyFont="1" applyBorder="1" applyAlignment="1">
      <alignment horizontal="justify" vertical="center"/>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1" fontId="36" fillId="11" borderId="139" xfId="0" applyNumberFormat="1" applyFont="1" applyFill="1" applyBorder="1" applyAlignment="1" applyProtection="1">
      <alignment horizontal="center" vertical="center" wrapText="1"/>
      <protection locked="0"/>
    </xf>
    <xf numFmtId="1" fontId="36" fillId="11" borderId="140" xfId="0" applyNumberFormat="1" applyFont="1" applyFill="1" applyBorder="1" applyAlignment="1" applyProtection="1">
      <alignment horizontal="center" vertical="center" wrapText="1"/>
      <protection locked="0"/>
    </xf>
    <xf numFmtId="1" fontId="36" fillId="11" borderId="45" xfId="0" applyNumberFormat="1" applyFont="1" applyFill="1" applyBorder="1" applyAlignment="1" applyProtection="1">
      <alignment horizontal="center" vertical="center" wrapText="1"/>
      <protection locked="0"/>
    </xf>
    <xf numFmtId="1" fontId="36" fillId="11" borderId="47" xfId="0" applyNumberFormat="1" applyFont="1" applyFill="1" applyBorder="1" applyAlignment="1" applyProtection="1">
      <alignment horizontal="center" vertical="center" wrapText="1"/>
      <protection locked="0"/>
    </xf>
    <xf numFmtId="1" fontId="36" fillId="11" borderId="48" xfId="0" applyNumberFormat="1" applyFont="1" applyFill="1" applyBorder="1" applyAlignment="1" applyProtection="1">
      <alignment horizontal="center" vertical="center" wrapText="1"/>
      <protection locked="0"/>
    </xf>
    <xf numFmtId="1" fontId="36" fillId="0" borderId="8" xfId="0" applyNumberFormat="1" applyFont="1" applyBorder="1" applyAlignment="1" applyProtection="1">
      <alignment horizontal="center" vertical="center" wrapText="1"/>
      <protection locked="0"/>
    </xf>
    <xf numFmtId="0" fontId="13" fillId="0" borderId="8" xfId="0" applyFont="1" applyBorder="1" applyAlignment="1" applyProtection="1">
      <alignment horizontal="center" vertical="center"/>
      <protection locked="0"/>
    </xf>
    <xf numFmtId="0" fontId="0" fillId="24" borderId="8" xfId="0" applyFill="1" applyBorder="1" applyAlignment="1">
      <alignment horizontal="center" vertical="center" wrapText="1"/>
    </xf>
    <xf numFmtId="0" fontId="13" fillId="0" borderId="85" xfId="0" applyFont="1" applyBorder="1" applyAlignment="1">
      <alignment horizontal="justify" vertical="center"/>
    </xf>
    <xf numFmtId="0" fontId="13" fillId="0" borderId="86" xfId="0" applyFont="1" applyBorder="1" applyAlignment="1">
      <alignment horizontal="justify" vertical="center"/>
    </xf>
    <xf numFmtId="0" fontId="13" fillId="0" borderId="8" xfId="0" applyFont="1" applyBorder="1" applyAlignment="1">
      <alignment horizontal="justify" vertical="center"/>
    </xf>
    <xf numFmtId="0" fontId="13" fillId="0" borderId="8" xfId="0" applyFont="1" applyBorder="1" applyAlignment="1">
      <alignment horizontal="center" vertical="center"/>
    </xf>
    <xf numFmtId="0" fontId="13" fillId="0" borderId="37" xfId="0" applyFont="1" applyBorder="1" applyAlignment="1">
      <alignment horizontal="center" vertical="center"/>
    </xf>
    <xf numFmtId="0" fontId="13" fillId="0" borderId="86" xfId="0" applyFont="1" applyBorder="1" applyAlignment="1">
      <alignment horizontal="center" vertical="center"/>
    </xf>
    <xf numFmtId="0" fontId="38" fillId="4" borderId="127"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2" fillId="3" borderId="67" xfId="0" applyFont="1" applyFill="1" applyBorder="1" applyAlignment="1" applyProtection="1">
      <alignment horizontal="center" vertical="center"/>
      <protection locked="0"/>
    </xf>
    <xf numFmtId="0" fontId="2" fillId="3" borderId="68" xfId="0" applyFont="1" applyFill="1" applyBorder="1" applyAlignment="1" applyProtection="1">
      <alignment horizontal="center" vertical="center"/>
      <protection locked="0"/>
    </xf>
    <xf numFmtId="0" fontId="2" fillId="3" borderId="121" xfId="0" applyFont="1" applyFill="1" applyBorder="1" applyAlignment="1" applyProtection="1">
      <alignment horizontal="center" vertical="center"/>
      <protection locked="0"/>
    </xf>
    <xf numFmtId="14" fontId="13" fillId="0" borderId="46" xfId="0" applyNumberFormat="1" applyFont="1" applyBorder="1" applyAlignment="1">
      <alignment horizontal="center"/>
    </xf>
    <xf numFmtId="0" fontId="13" fillId="0" borderId="83" xfId="0" applyFont="1" applyBorder="1" applyAlignment="1">
      <alignment horizontal="center" vertical="center" wrapText="1"/>
    </xf>
    <xf numFmtId="0" fontId="13" fillId="0" borderId="84" xfId="0" applyFont="1" applyBorder="1" applyAlignment="1">
      <alignment horizontal="center" vertical="center" wrapText="1"/>
    </xf>
    <xf numFmtId="0" fontId="13" fillId="0" borderId="99" xfId="0" applyFont="1" applyBorder="1" applyAlignment="1">
      <alignment horizontal="center" vertical="center" wrapText="1"/>
    </xf>
    <xf numFmtId="0" fontId="13" fillId="0" borderId="46" xfId="0" applyFont="1" applyBorder="1" applyAlignment="1">
      <alignment horizontal="center" wrapText="1"/>
    </xf>
    <xf numFmtId="0" fontId="13" fillId="0" borderId="30" xfId="0" applyFont="1" applyBorder="1" applyAlignment="1">
      <alignment horizontal="center" wrapText="1"/>
    </xf>
    <xf numFmtId="0" fontId="13" fillId="0" borderId="49" xfId="0" applyFont="1" applyBorder="1" applyAlignment="1">
      <alignment horizontal="center" wrapText="1"/>
    </xf>
    <xf numFmtId="0" fontId="13" fillId="0" borderId="83" xfId="0" applyFont="1" applyBorder="1" applyAlignment="1">
      <alignment horizontal="center" wrapText="1"/>
    </xf>
    <xf numFmtId="0" fontId="13" fillId="0" borderId="84" xfId="0" applyFont="1" applyBorder="1" applyAlignment="1">
      <alignment horizontal="center" wrapText="1"/>
    </xf>
    <xf numFmtId="0" fontId="13" fillId="0" borderId="99" xfId="0" applyFont="1" applyBorder="1" applyAlignment="1">
      <alignment horizontal="center" wrapText="1"/>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83" xfId="0" applyFont="1" applyBorder="1" applyAlignment="1">
      <alignment horizontal="left" wrapText="1"/>
    </xf>
    <xf numFmtId="0" fontId="13" fillId="0" borderId="84" xfId="0" applyFont="1" applyBorder="1" applyAlignment="1">
      <alignment horizontal="left"/>
    </xf>
    <xf numFmtId="0" fontId="13" fillId="0" borderId="99" xfId="0" applyFont="1" applyBorder="1" applyAlignment="1">
      <alignment horizontal="left"/>
    </xf>
    <xf numFmtId="0" fontId="13" fillId="0" borderId="84" xfId="0" applyFont="1" applyBorder="1" applyAlignment="1">
      <alignment horizontal="left" wrapText="1"/>
    </xf>
    <xf numFmtId="0" fontId="13" fillId="0" borderId="99" xfId="0" applyFont="1" applyBorder="1" applyAlignment="1">
      <alignment horizontal="left" wrapText="1"/>
    </xf>
    <xf numFmtId="0" fontId="13" fillId="0" borderId="46" xfId="0" applyFont="1" applyBorder="1" applyAlignment="1">
      <alignment horizontal="left" wrapText="1"/>
    </xf>
    <xf numFmtId="0" fontId="13" fillId="0" borderId="30" xfId="0" applyFont="1" applyBorder="1" applyAlignment="1">
      <alignment horizontal="left" wrapText="1"/>
    </xf>
    <xf numFmtId="0" fontId="13" fillId="0" borderId="49" xfId="0" applyFont="1" applyBorder="1" applyAlignment="1">
      <alignment horizontal="left" wrapText="1"/>
    </xf>
    <xf numFmtId="0" fontId="13" fillId="0" borderId="83" xfId="0" applyFont="1" applyBorder="1" applyAlignment="1">
      <alignment horizontal="center"/>
    </xf>
    <xf numFmtId="0" fontId="13" fillId="0" borderId="84" xfId="0" applyFont="1" applyBorder="1" applyAlignment="1">
      <alignment horizontal="center"/>
    </xf>
    <xf numFmtId="0" fontId="13" fillId="0" borderId="99" xfId="0" applyFont="1" applyBorder="1" applyAlignment="1">
      <alignment horizontal="center"/>
    </xf>
    <xf numFmtId="0" fontId="0" fillId="0" borderId="49" xfId="0" applyBorder="1" applyAlignment="1">
      <alignment horizontal="center" vertical="center" wrapText="1"/>
    </xf>
    <xf numFmtId="0" fontId="8" fillId="3" borderId="8" xfId="0" applyFont="1" applyFill="1" applyBorder="1" applyAlignment="1">
      <alignment horizontal="left"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82">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ont>
        <color theme="1"/>
      </font>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auto="1"/>
      </font>
    </dxf>
    <dxf>
      <fill>
        <patternFill>
          <bgColor theme="7" tint="0.59996337778862885"/>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ill>
        <patternFill>
          <bgColor rgb="FF92D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ill>
        <patternFill>
          <bgColor theme="9"/>
        </patternFill>
      </fill>
    </dxf>
    <dxf>
      <font>
        <color rgb="FF9C0006"/>
      </font>
      <fill>
        <patternFill>
          <bgColor rgb="FFFFC7CE"/>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theme="1"/>
      </font>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92D050"/>
        </patternFill>
      </fill>
    </dxf>
    <dxf>
      <font>
        <color theme="1"/>
      </font>
      <fill>
        <patternFill>
          <bgColor rgb="FF00B050"/>
        </patternFill>
      </fill>
    </dxf>
    <dxf>
      <fill>
        <patternFill>
          <bgColor theme="7" tint="0.59996337778862885"/>
        </patternFill>
      </fill>
    </dxf>
    <dxf>
      <font>
        <color rgb="FF9C0006"/>
      </font>
      <fill>
        <patternFill>
          <bgColor rgb="FFFFC7CE"/>
        </patternFill>
      </fill>
    </dxf>
    <dxf>
      <fill>
        <patternFill>
          <bgColor theme="9"/>
        </patternFill>
      </fill>
    </dxf>
    <dxf>
      <font>
        <color theme="1"/>
      </font>
      <fill>
        <patternFill>
          <bgColor rgb="FF92D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auto="1"/>
      </font>
    </dxf>
    <dxf>
      <font>
        <color rgb="FF006100"/>
      </font>
      <fill>
        <patternFill>
          <bgColor rgb="FFC6EFCE"/>
        </patternFill>
      </fill>
    </dxf>
    <dxf>
      <font>
        <color theme="1"/>
      </font>
      <fill>
        <patternFill>
          <bgColor rgb="FF92D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92D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ill>
        <patternFill>
          <bgColor rgb="FF00B050"/>
        </patternFill>
      </fill>
    </dxf>
    <dxf>
      <font>
        <color theme="1"/>
      </font>
      <fill>
        <patternFill>
          <bgColor rgb="FF92D050"/>
        </patternFill>
      </fill>
    </dxf>
    <dxf>
      <font>
        <color theme="1"/>
      </font>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auto="1"/>
      </font>
    </dxf>
    <dxf>
      <fill>
        <patternFill>
          <bgColor theme="9"/>
        </patternFill>
      </fill>
    </dxf>
    <dxf>
      <font>
        <color rgb="FF9C5700"/>
      </font>
      <fill>
        <patternFill>
          <bgColor rgb="FFFFEB9C"/>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7" tint="0.59996337778862885"/>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twoCellAnchor editAs="oneCell">
    <xdr:from>
      <xdr:col>6</xdr:col>
      <xdr:colOff>714374</xdr:colOff>
      <xdr:row>0</xdr:row>
      <xdr:rowOff>359833</xdr:rowOff>
    </xdr:from>
    <xdr:to>
      <xdr:col>8</xdr:col>
      <xdr:colOff>379941</xdr:colOff>
      <xdr:row>3</xdr:row>
      <xdr:rowOff>20686</xdr:rowOff>
    </xdr:to>
    <xdr:pic>
      <xdr:nvPicPr>
        <xdr:cNvPr id="17" name="Picture 9">
          <a:extLst>
            <a:ext uri="{FF2B5EF4-FFF2-40B4-BE49-F238E27FC236}">
              <a16:creationId xmlns:a16="http://schemas.microsoft.com/office/drawing/2014/main" id="{E48F7556-636E-4C41-AFAA-9B8BFBF6143C}"/>
            </a:ext>
          </a:extLst>
        </xdr:cNvPr>
        <xdr:cNvPicPr>
          <a:picLocks noChangeAspect="1"/>
        </xdr:cNvPicPr>
      </xdr:nvPicPr>
      <xdr:blipFill>
        <a:blip xmlns:r="http://schemas.openxmlformats.org/officeDocument/2006/relationships" r:embed="rId2"/>
        <a:stretch>
          <a:fillRect/>
        </a:stretch>
      </xdr:blipFill>
      <xdr:spPr>
        <a:xfrm>
          <a:off x="10106024" y="359833"/>
          <a:ext cx="1322917" cy="5752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6" name="CuadroTexto 15">
          <a:extLst>
            <a:ext uri="{FF2B5EF4-FFF2-40B4-BE49-F238E27FC236}">
              <a16:creationId xmlns:a16="http://schemas.microsoft.com/office/drawing/2014/main" id="{00000000-0008-0000-0100-000008000000}"/>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2973229</xdr:colOff>
      <xdr:row>0</xdr:row>
      <xdr:rowOff>886006</xdr:rowOff>
    </xdr:to>
    <xdr:pic>
      <xdr:nvPicPr>
        <xdr:cNvPr id="17"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4</xdr:col>
      <xdr:colOff>3702424</xdr:colOff>
      <xdr:row>0</xdr:row>
      <xdr:rowOff>757206</xdr:rowOff>
    </xdr:to>
    <xdr:pic>
      <xdr:nvPicPr>
        <xdr:cNvPr id="18"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937612</xdr:rowOff>
    </xdr:to>
    <xdr:pic>
      <xdr:nvPicPr>
        <xdr:cNvPr id="24"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658992</xdr:colOff>
      <xdr:row>0</xdr:row>
      <xdr:rowOff>334608</xdr:rowOff>
    </xdr:from>
    <xdr:to>
      <xdr:col>5</xdr:col>
      <xdr:colOff>2388530</xdr:colOff>
      <xdr:row>0</xdr:row>
      <xdr:rowOff>880073</xdr:rowOff>
    </xdr:to>
    <xdr:pic>
      <xdr:nvPicPr>
        <xdr:cNvPr id="25"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8945742" y="334608"/>
          <a:ext cx="1729538" cy="545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78555</xdr:colOff>
      <xdr:row>0</xdr:row>
      <xdr:rowOff>111125</xdr:rowOff>
    </xdr:from>
    <xdr:to>
      <xdr:col>2</xdr:col>
      <xdr:colOff>965053</xdr:colOff>
      <xdr:row>2</xdr:row>
      <xdr:rowOff>720142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930" y="111125"/>
          <a:ext cx="3334423" cy="9328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410567</xdr:colOff>
      <xdr:row>0</xdr:row>
      <xdr:rowOff>111578</xdr:rowOff>
    </xdr:from>
    <xdr:to>
      <xdr:col>2</xdr:col>
      <xdr:colOff>714374</xdr:colOff>
      <xdr:row>2</xdr:row>
      <xdr:rowOff>288450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0567" y="111578"/>
          <a:ext cx="3161307" cy="5102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2"/>
        <a:stretch>
          <a:fillRect/>
        </a:stretch>
      </xdr:blipFill>
      <xdr:spPr>
        <a:xfrm>
          <a:off x="18014156" y="226218"/>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361950</xdr:colOff>
      <xdr:row>0</xdr:row>
      <xdr:rowOff>19051</xdr:rowOff>
    </xdr:from>
    <xdr:to>
      <xdr:col>1</xdr:col>
      <xdr:colOff>1419225</xdr:colOff>
      <xdr:row>1</xdr:row>
      <xdr:rowOff>446809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19051"/>
          <a:ext cx="1828800" cy="637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1006929</xdr:colOff>
      <xdr:row>0</xdr:row>
      <xdr:rowOff>176893</xdr:rowOff>
    </xdr:from>
    <xdr:to>
      <xdr:col>12</xdr:col>
      <xdr:colOff>1100817</xdr:colOff>
      <xdr:row>1</xdr:row>
      <xdr:rowOff>381171</xdr:rowOff>
    </xdr:to>
    <xdr:pic>
      <xdr:nvPicPr>
        <xdr:cNvPr id="4" name="Picture 9">
          <a:extLst>
            <a:ext uri="{FF2B5EF4-FFF2-40B4-BE49-F238E27FC236}">
              <a16:creationId xmlns:a16="http://schemas.microsoft.com/office/drawing/2014/main" id="{77EBFC24-2500-4404-AECD-78E819189BA3}"/>
            </a:ext>
          </a:extLst>
        </xdr:cNvPr>
        <xdr:cNvPicPr>
          <a:picLocks noChangeAspect="1"/>
        </xdr:cNvPicPr>
      </xdr:nvPicPr>
      <xdr:blipFill>
        <a:blip xmlns:r="http://schemas.openxmlformats.org/officeDocument/2006/relationships" r:embed="rId2"/>
        <a:stretch>
          <a:fillRect/>
        </a:stretch>
      </xdr:blipFill>
      <xdr:spPr>
        <a:xfrm>
          <a:off x="19703143" y="176893"/>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1533525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1533525</xdr:colOff>
      <xdr:row>2</xdr:row>
      <xdr:rowOff>15875</xdr:rowOff>
    </xdr:to>
    <xdr:pic>
      <xdr:nvPicPr>
        <xdr:cNvPr id="3" name="Imagen 1">
          <a:extLst>
            <a:ext uri="{FF2B5EF4-FFF2-40B4-BE49-F238E27FC236}">
              <a16:creationId xmlns:a16="http://schemas.microsoft.com/office/drawing/2014/main" id="{78BFCE19-F7B9-406E-8F48-F3AB07DD5E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884465</xdr:colOff>
      <xdr:row>0</xdr:row>
      <xdr:rowOff>190500</xdr:rowOff>
    </xdr:from>
    <xdr:to>
      <xdr:col>12</xdr:col>
      <xdr:colOff>978353</xdr:colOff>
      <xdr:row>1</xdr:row>
      <xdr:rowOff>394778</xdr:rowOff>
    </xdr:to>
    <xdr:pic>
      <xdr:nvPicPr>
        <xdr:cNvPr id="4" name="Picture 9">
          <a:extLst>
            <a:ext uri="{FF2B5EF4-FFF2-40B4-BE49-F238E27FC236}">
              <a16:creationId xmlns:a16="http://schemas.microsoft.com/office/drawing/2014/main" id="{3B56D618-E4C6-4EC1-B4DE-7F1DA7B10735}"/>
            </a:ext>
          </a:extLst>
        </xdr:cNvPr>
        <xdr:cNvPicPr>
          <a:picLocks noChangeAspect="1"/>
        </xdr:cNvPicPr>
      </xdr:nvPicPr>
      <xdr:blipFill>
        <a:blip xmlns:r="http://schemas.openxmlformats.org/officeDocument/2006/relationships" r:embed="rId2"/>
        <a:stretch>
          <a:fillRect/>
        </a:stretch>
      </xdr:blipFill>
      <xdr:spPr>
        <a:xfrm>
          <a:off x="18437679" y="190500"/>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1352550</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1352550</xdr:colOff>
      <xdr:row>2</xdr:row>
      <xdr:rowOff>15875</xdr:rowOff>
    </xdr:to>
    <xdr:pic>
      <xdr:nvPicPr>
        <xdr:cNvPr id="3" name="Imagen 1">
          <a:extLst>
            <a:ext uri="{FF2B5EF4-FFF2-40B4-BE49-F238E27FC236}">
              <a16:creationId xmlns:a16="http://schemas.microsoft.com/office/drawing/2014/main" id="{6E584432-D138-4EF1-8FE2-7E23DD66D4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625928</xdr:colOff>
      <xdr:row>1</xdr:row>
      <xdr:rowOff>13608</xdr:rowOff>
    </xdr:from>
    <xdr:to>
      <xdr:col>12</xdr:col>
      <xdr:colOff>719817</xdr:colOff>
      <xdr:row>1</xdr:row>
      <xdr:rowOff>421993</xdr:rowOff>
    </xdr:to>
    <xdr:pic>
      <xdr:nvPicPr>
        <xdr:cNvPr id="4" name="Picture 9">
          <a:extLst>
            <a:ext uri="{FF2B5EF4-FFF2-40B4-BE49-F238E27FC236}">
              <a16:creationId xmlns:a16="http://schemas.microsoft.com/office/drawing/2014/main" id="{80FBAAF4-28C7-430A-9C03-F065BAD248DF}"/>
            </a:ext>
          </a:extLst>
        </xdr:cNvPr>
        <xdr:cNvPicPr>
          <a:picLocks noChangeAspect="1"/>
        </xdr:cNvPicPr>
      </xdr:nvPicPr>
      <xdr:blipFill>
        <a:blip xmlns:r="http://schemas.openxmlformats.org/officeDocument/2006/relationships" r:embed="rId2"/>
        <a:stretch>
          <a:fillRect/>
        </a:stretch>
      </xdr:blipFill>
      <xdr:spPr>
        <a:xfrm>
          <a:off x="16682357" y="217715"/>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307747353415e7de/Documentos/GESTION%20DE%20CALIDAD/SIGC%202024/MATRICES%20DE%20RIESGOS/DEFINITIVAS/PUBLICADAS/1.%20Matriz%20PLANEACION%20ESTRAT&#201;GICA%20BOYA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30">
          <cell r="B30" t="str">
            <v xml:space="preserve">Recibir dádivas o beneficios a nombre propio o de terceros para direccionar planes a desarrollar y recursos de financiación </v>
          </cell>
          <cell r="C30" t="str">
            <v xml:space="preserve">Se direccionan planes y recursos para desarrollar acciones que no son prioritarias o no aportan al cumplimiento de los objetivos institucionales </v>
          </cell>
          <cell r="D30" t="str">
            <v>1. Insuficientes programas de capacitación para la toma de conciencia debido al desconocimiento de la ley antisoborno (ISO 37001: 2016), Plan Anticorrupción y de los Valores y Principios propios de la Entidad</v>
          </cell>
          <cell r="H30" t="str">
            <v>Muy Alta - 5</v>
          </cell>
          <cell r="I30" t="str">
            <v>Afectación de reputacion,imagén,  credibilidad, satisfacción de usuarios y PI</v>
          </cell>
          <cell r="J30" t="str">
            <v xml:space="preserve">De la entidad y sector justicia a nivel nacional </v>
          </cell>
          <cell r="M30" t="str">
            <v>Mayor - 4</v>
          </cell>
          <cell r="N30" t="str">
            <v>Alto - 20</v>
          </cell>
        </row>
        <row r="31">
          <cell r="D31" t="str">
            <v>2. Desconocimiento y no aplicación del código de ética y buen gobierno</v>
          </cell>
          <cell r="I31" t="str">
            <v>Afectación de reputacion,imagén,  credibilidad, satisfacción de usuarios y PI</v>
          </cell>
          <cell r="J31" t="str">
            <v xml:space="preserve">De la entidad y sector justicia a nivel nacional </v>
          </cell>
        </row>
        <row r="32">
          <cell r="D32" t="str">
            <v>3. Carencia de compromiso y transparencia de los servidores judiciales.</v>
          </cell>
          <cell r="I32" t="str">
            <v>Afectación de reputacion,imagén,  credibilidad, satisfacción de usuarios y PI</v>
          </cell>
          <cell r="J32" t="str">
            <v xml:space="preserve">De la entidad y sector justicia a nivel nacional </v>
          </cell>
        </row>
        <row r="33">
          <cell r="D33" t="str">
            <v>4. Deficiencia de controles en el trámite de los documentos</v>
          </cell>
          <cell r="I33" t="str">
            <v>Afectación de reputacion,imagén,  credibilidad, satisfacción de usuarios y PI</v>
          </cell>
          <cell r="J33" t="str">
            <v xml:space="preserve">De la entidad y sector justicia a nivel nacional </v>
          </cell>
        </row>
        <row r="34">
          <cell r="D34" t="str">
            <v>5. No aplicación adecuada de los procedimientos de control</v>
          </cell>
          <cell r="I34" t="str">
            <v>Afectación de reputacion,imagén,  credibilidad, satisfacción de usuarios y PI</v>
          </cell>
          <cell r="J34" t="str">
            <v xml:space="preserve">De la entidad y sector justicia a nivel nacional </v>
          </cell>
        </row>
        <row r="35">
          <cell r="D35"/>
          <cell r="J35"/>
        </row>
        <row r="36">
          <cell r="D36"/>
          <cell r="J36"/>
        </row>
        <row r="37">
          <cell r="D37"/>
          <cell r="J37"/>
        </row>
        <row r="38">
          <cell r="D38"/>
          <cell r="J38"/>
        </row>
        <row r="39">
          <cell r="D39"/>
          <cell r="J39"/>
        </row>
        <row r="40">
          <cell r="D40" t="str">
            <v>1. Falta de ética de los servidores públicos (Debilidades en principios y valores)</v>
          </cell>
        </row>
        <row r="41">
          <cell r="D41" t="str">
            <v>2. Debilidades en los controles de los procedimientos para la formulación del planes y programas</v>
          </cell>
        </row>
        <row r="42">
          <cell r="D42" t="str">
            <v xml:space="preserve">3. Manipulación de datos, estadísticas,  diagnósticos sobre la administración de justicia,  que preponderen o creen  necesidades para beneficiar intereses propios y/o terceros. </v>
          </cell>
        </row>
        <row r="43">
          <cell r="D43"/>
        </row>
        <row r="44">
          <cell r="D44"/>
        </row>
        <row r="45">
          <cell r="D45"/>
          <cell r="I45"/>
        </row>
        <row r="46">
          <cell r="D46"/>
          <cell r="I46"/>
        </row>
        <row r="47">
          <cell r="D47"/>
          <cell r="I47"/>
        </row>
        <row r="48">
          <cell r="D48"/>
          <cell r="I48"/>
        </row>
        <row r="49">
          <cell r="D49"/>
          <cell r="I49"/>
        </row>
      </sheetData>
      <sheetData sheetId="6">
        <row r="30">
          <cell r="K30">
            <v>1</v>
          </cell>
          <cell r="S30">
            <v>0</v>
          </cell>
          <cell r="T30" t="str">
            <v>Alta - 4</v>
          </cell>
          <cell r="U30" t="str">
            <v>Mayor - 4</v>
          </cell>
          <cell r="V30" t="str">
            <v>Alto - 16</v>
          </cell>
        </row>
      </sheetData>
      <sheetData sheetId="7">
        <row r="30">
          <cell r="B30" t="str">
            <v xml:space="preserve">Recibir dádivas o beneficios a nombre propio o de terceros para direccionar planes a desarrollar y recursos de financiación </v>
          </cell>
          <cell r="C30" t="str">
            <v xml:space="preserve">Se direccionan planes y recursos para desarrollar acciones que no son prioritarias o no aportan al cumplimiento de los objetivos institucionales </v>
          </cell>
          <cell r="J30" t="str">
            <v>Alta - 4</v>
          </cell>
          <cell r="K30" t="str">
            <v>Mayor - 4</v>
          </cell>
          <cell r="M30" t="str">
            <v>Alto - 16</v>
          </cell>
        </row>
      </sheetData>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Entre  0 a 48 horas habiles al año o afectación mínima</v>
          </cell>
          <cell r="D41"/>
          <cell r="E41"/>
          <cell r="F41">
            <v>1</v>
          </cell>
        </row>
        <row r="42">
          <cell r="B42" t="str">
            <v>Menor</v>
          </cell>
          <cell r="C42" t="str">
            <v>Entre 49 a 96 horas  habiles al año  o afectación baja</v>
          </cell>
          <cell r="D42"/>
          <cell r="E42"/>
          <cell r="F42">
            <v>2</v>
          </cell>
        </row>
        <row r="43">
          <cell r="B43" t="str">
            <v>Moderado</v>
          </cell>
          <cell r="C43" t="str">
            <v>Entre  97 a 144 horas   habiles al año  o afectación media</v>
          </cell>
          <cell r="D43"/>
          <cell r="E43"/>
          <cell r="F43">
            <v>3</v>
          </cell>
        </row>
        <row r="44">
          <cell r="B44" t="str">
            <v>Mayor</v>
          </cell>
          <cell r="C44" t="str">
            <v xml:space="preserve">Entre  145 a 192 horas  hábiles al año o afectación alta </v>
          </cell>
          <cell r="D44"/>
          <cell r="E44"/>
          <cell r="F44">
            <v>4</v>
          </cell>
        </row>
        <row r="45">
          <cell r="B45" t="str">
            <v>Catastrófico</v>
          </cell>
          <cell r="C45" t="str">
            <v xml:space="preserve">Entre e 193 a 240 horas  habiles al año   o afectación extrema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Q86"/>
  <sheetViews>
    <sheetView topLeftCell="A10" workbookViewId="0">
      <selection activeCell="B11" sqref="B11"/>
    </sheetView>
  </sheetViews>
  <sheetFormatPr baseColWidth="10" defaultColWidth="11.42578125" defaultRowHeight="15"/>
  <cols>
    <col min="1" max="1" width="28.140625" customWidth="1"/>
    <col min="2" max="2" width="18" customWidth="1"/>
    <col min="3" max="3" width="27.42578125" style="7" customWidth="1"/>
    <col min="4" max="5" width="27.42578125" customWidth="1"/>
    <col min="6" max="8" width="12.42578125" customWidth="1"/>
    <col min="10" max="17" width="11.42578125" style="3"/>
  </cols>
  <sheetData>
    <row r="1" spans="1:17" s="3" customFormat="1" ht="42" customHeight="1">
      <c r="A1" s="349"/>
      <c r="B1" s="349"/>
      <c r="C1" s="349"/>
      <c r="D1" s="349"/>
      <c r="E1" s="349"/>
      <c r="F1" s="349"/>
    </row>
    <row r="2" spans="1:17" s="3" customFormat="1">
      <c r="C2" s="260"/>
    </row>
    <row r="3" spans="1:17" s="3" customFormat="1">
      <c r="C3" s="260"/>
    </row>
    <row r="4" spans="1:17" s="3" customFormat="1">
      <c r="C4" s="260"/>
    </row>
    <row r="5" spans="1:17" s="3" customFormat="1">
      <c r="C5" s="260"/>
      <c r="D5" s="261"/>
      <c r="E5" s="261"/>
      <c r="F5" s="261"/>
      <c r="G5" s="261"/>
      <c r="H5" s="261"/>
    </row>
    <row r="6" spans="1:17" s="3" customFormat="1">
      <c r="C6" s="260"/>
      <c r="D6" s="261"/>
      <c r="E6" s="261"/>
      <c r="F6" s="261"/>
      <c r="G6" s="261"/>
      <c r="H6" s="261"/>
    </row>
    <row r="7" spans="1:17" s="3" customFormat="1" ht="33.75">
      <c r="A7" s="350" t="s">
        <v>0</v>
      </c>
      <c r="B7" s="350"/>
      <c r="C7" s="350"/>
      <c r="D7" s="350"/>
      <c r="E7" s="350"/>
      <c r="F7" s="350"/>
      <c r="G7" s="350"/>
      <c r="H7" s="350"/>
      <c r="I7" s="350"/>
    </row>
    <row r="8" spans="1:17" s="3" customFormat="1">
      <c r="C8" s="260"/>
    </row>
    <row r="9" spans="1:17" s="8" customFormat="1" ht="81.75" customHeight="1">
      <c r="A9" s="9" t="s">
        <v>1</v>
      </c>
      <c r="B9" s="351" t="s">
        <v>450</v>
      </c>
      <c r="C9" s="351"/>
      <c r="D9" s="351"/>
      <c r="E9" s="351"/>
      <c r="F9" s="351"/>
      <c r="G9" s="351"/>
      <c r="H9" s="351"/>
      <c r="I9" s="351"/>
      <c r="J9" s="16"/>
      <c r="K9" s="16"/>
      <c r="L9" s="16"/>
      <c r="M9" s="16"/>
      <c r="N9" s="16"/>
      <c r="O9" s="16"/>
      <c r="P9" s="16"/>
      <c r="Q9" s="16"/>
    </row>
    <row r="10" spans="1:17" s="8" customFormat="1" ht="16.899999999999999" customHeight="1">
      <c r="A10" s="13"/>
      <c r="B10" s="14"/>
      <c r="C10" s="14"/>
      <c r="D10" s="13"/>
      <c r="E10" s="12"/>
      <c r="J10" s="16"/>
      <c r="K10" s="16"/>
      <c r="L10" s="16"/>
      <c r="M10" s="16"/>
      <c r="N10" s="16"/>
      <c r="O10" s="16"/>
      <c r="P10" s="16"/>
      <c r="Q10" s="16"/>
    </row>
    <row r="11" spans="1:17" s="8" customFormat="1" ht="84" customHeight="1">
      <c r="A11" s="9" t="s">
        <v>2</v>
      </c>
      <c r="B11" s="10" t="s">
        <v>469</v>
      </c>
      <c r="C11" s="348" t="s">
        <v>3</v>
      </c>
      <c r="D11" s="348"/>
      <c r="E11" s="348"/>
      <c r="F11" s="348"/>
      <c r="G11" s="348"/>
      <c r="H11" s="348"/>
      <c r="I11" s="348"/>
      <c r="J11" s="16"/>
      <c r="K11" s="16"/>
      <c r="L11" s="16"/>
      <c r="M11" s="16"/>
      <c r="N11" s="16"/>
      <c r="O11" s="16"/>
      <c r="P11" s="16"/>
      <c r="Q11" s="16"/>
    </row>
    <row r="12" spans="1:17" ht="32.25" customHeight="1">
      <c r="A12" s="11"/>
    </row>
    <row r="13" spans="1:17" ht="32.25" customHeight="1">
      <c r="A13" s="118" t="s">
        <v>4</v>
      </c>
      <c r="B13" s="348"/>
      <c r="C13" s="348"/>
      <c r="D13" s="348"/>
      <c r="E13" s="348"/>
      <c r="F13" s="348"/>
      <c r="G13" s="348"/>
      <c r="H13" s="348"/>
      <c r="I13" s="348"/>
    </row>
    <row r="14" spans="1:17" s="8" customFormat="1" ht="69" customHeight="1">
      <c r="A14" s="118" t="s">
        <v>5</v>
      </c>
      <c r="B14" s="348" t="s">
        <v>450</v>
      </c>
      <c r="C14" s="348"/>
      <c r="D14" s="348"/>
      <c r="E14" s="348"/>
      <c r="F14" s="348"/>
      <c r="G14" s="348"/>
      <c r="H14" s="348"/>
      <c r="I14" s="348"/>
      <c r="J14" s="16"/>
      <c r="K14" s="16"/>
      <c r="L14" s="16"/>
      <c r="M14" s="16"/>
      <c r="N14" s="16"/>
      <c r="O14" s="16"/>
      <c r="P14" s="16"/>
      <c r="Q14" s="16"/>
    </row>
    <row r="15" spans="1:17" s="8" customFormat="1" ht="54" customHeight="1">
      <c r="A15" s="118" t="s">
        <v>6</v>
      </c>
      <c r="B15" s="348"/>
      <c r="C15" s="348"/>
      <c r="D15" s="348"/>
      <c r="E15" s="348"/>
      <c r="F15" s="348"/>
      <c r="G15" s="348"/>
      <c r="H15" s="348"/>
      <c r="I15" s="348"/>
      <c r="J15" s="16"/>
      <c r="K15" s="16"/>
      <c r="L15" s="16"/>
      <c r="M15" s="16"/>
      <c r="N15" s="16"/>
      <c r="O15" s="16"/>
      <c r="P15" s="16"/>
      <c r="Q15" s="16"/>
    </row>
    <row r="16" spans="1:17" s="8" customFormat="1" ht="54" customHeight="1">
      <c r="A16" s="9" t="s">
        <v>7</v>
      </c>
      <c r="B16" s="348"/>
      <c r="C16" s="348"/>
      <c r="D16" s="348"/>
      <c r="E16" s="348"/>
      <c r="F16" s="348"/>
      <c r="G16" s="348"/>
      <c r="H16" s="348"/>
      <c r="I16" s="348"/>
      <c r="J16" s="16"/>
      <c r="K16" s="16"/>
      <c r="L16" s="16"/>
      <c r="M16" s="16"/>
      <c r="N16" s="16"/>
      <c r="O16" s="16"/>
      <c r="P16" s="16"/>
      <c r="Q16" s="16"/>
    </row>
    <row r="18" spans="1:17" s="8" customFormat="1" ht="54.75" customHeight="1">
      <c r="A18" s="9" t="s">
        <v>8</v>
      </c>
      <c r="B18" s="347"/>
      <c r="C18" s="347"/>
      <c r="D18" s="347"/>
      <c r="E18" s="347"/>
      <c r="F18" s="347"/>
      <c r="G18" s="347"/>
      <c r="H18" s="347"/>
      <c r="I18" s="347"/>
      <c r="J18" s="16"/>
      <c r="K18" s="16"/>
      <c r="L18" s="16"/>
      <c r="M18" s="16"/>
      <c r="N18" s="16"/>
      <c r="O18" s="16"/>
      <c r="P18" s="16"/>
      <c r="Q18" s="16"/>
    </row>
    <row r="19" spans="1:17" s="3" customFormat="1" ht="27" customHeight="1">
      <c r="C19" s="260"/>
    </row>
    <row r="20" spans="1:17" s="3" customFormat="1" ht="15.75" thickBot="1">
      <c r="C20" s="260"/>
    </row>
    <row r="21" spans="1:17" s="3" customFormat="1">
      <c r="B21" s="262" t="s">
        <v>9</v>
      </c>
      <c r="C21" s="263" t="s">
        <v>10</v>
      </c>
      <c r="D21" s="263" t="s">
        <v>11</v>
      </c>
      <c r="E21" s="263" t="s">
        <v>12</v>
      </c>
    </row>
    <row r="22" spans="1:17" s="3" customFormat="1" ht="23.25" customHeight="1" thickBot="1">
      <c r="B22" s="264" t="s">
        <v>13</v>
      </c>
      <c r="C22" s="265" t="s">
        <v>14</v>
      </c>
      <c r="D22" s="265" t="s">
        <v>15</v>
      </c>
      <c r="E22" s="265" t="s">
        <v>16</v>
      </c>
    </row>
    <row r="23" spans="1:17" s="3" customFormat="1">
      <c r="B23" s="266" t="s">
        <v>17</v>
      </c>
      <c r="C23" s="267" t="s">
        <v>8</v>
      </c>
      <c r="D23" s="267" t="s">
        <v>8</v>
      </c>
      <c r="E23" s="267" t="s">
        <v>8</v>
      </c>
    </row>
    <row r="24" spans="1:17" s="3" customFormat="1" ht="15.75" thickBot="1">
      <c r="B24" s="264">
        <v>1</v>
      </c>
      <c r="C24" s="268">
        <v>45369</v>
      </c>
      <c r="D24" s="268">
        <v>45372</v>
      </c>
      <c r="E24" s="268">
        <v>45372</v>
      </c>
    </row>
    <row r="25" spans="1:17" s="3" customFormat="1">
      <c r="C25" s="260"/>
    </row>
    <row r="26" spans="1:17" s="3" customFormat="1">
      <c r="C26" s="260"/>
    </row>
    <row r="27" spans="1:17" s="3" customFormat="1">
      <c r="C27" s="260"/>
    </row>
    <row r="28" spans="1:17" s="3" customFormat="1">
      <c r="C28" s="260"/>
    </row>
    <row r="29" spans="1:17" s="3" customFormat="1">
      <c r="C29" s="260"/>
    </row>
    <row r="30" spans="1:17" s="3" customFormat="1">
      <c r="C30" s="260"/>
    </row>
    <row r="31" spans="1:17" s="3" customFormat="1">
      <c r="C31" s="260"/>
    </row>
    <row r="32" spans="1:17" s="3" customFormat="1">
      <c r="C32" s="260"/>
    </row>
    <row r="33" spans="3:3" s="3" customFormat="1">
      <c r="C33" s="260"/>
    </row>
    <row r="34" spans="3:3" s="3" customFormat="1">
      <c r="C34" s="260"/>
    </row>
    <row r="35" spans="3:3" s="3" customFormat="1">
      <c r="C35" s="260"/>
    </row>
    <row r="36" spans="3:3" s="3" customFormat="1">
      <c r="C36" s="260"/>
    </row>
    <row r="37" spans="3:3" s="3" customFormat="1">
      <c r="C37" s="260"/>
    </row>
    <row r="38" spans="3:3" s="3" customFormat="1">
      <c r="C38" s="260"/>
    </row>
    <row r="39" spans="3:3" s="3" customFormat="1">
      <c r="C39" s="260"/>
    </row>
    <row r="40" spans="3:3" s="3" customFormat="1">
      <c r="C40" s="260"/>
    </row>
    <row r="41" spans="3:3" s="3" customFormat="1">
      <c r="C41" s="260"/>
    </row>
    <row r="42" spans="3:3" s="3" customFormat="1">
      <c r="C42" s="260"/>
    </row>
    <row r="43" spans="3:3" s="3" customFormat="1">
      <c r="C43" s="260"/>
    </row>
    <row r="44" spans="3:3" s="3" customFormat="1">
      <c r="C44" s="260"/>
    </row>
    <row r="45" spans="3:3" s="3" customFormat="1">
      <c r="C45" s="260"/>
    </row>
    <row r="46" spans="3:3" s="3" customFormat="1">
      <c r="C46" s="260"/>
    </row>
    <row r="47" spans="3:3" s="3" customFormat="1">
      <c r="C47" s="260"/>
    </row>
    <row r="48" spans="3:3" s="3" customFormat="1">
      <c r="C48" s="260"/>
    </row>
    <row r="49" spans="3:3" s="3" customFormat="1">
      <c r="C49" s="260"/>
    </row>
    <row r="50" spans="3:3" s="3" customFormat="1">
      <c r="C50" s="260"/>
    </row>
    <row r="51" spans="3:3" s="3" customFormat="1">
      <c r="C51" s="260"/>
    </row>
    <row r="52" spans="3:3" s="3" customFormat="1">
      <c r="C52" s="260"/>
    </row>
    <row r="53" spans="3:3" s="3" customFormat="1">
      <c r="C53" s="260"/>
    </row>
    <row r="54" spans="3:3" s="3" customFormat="1">
      <c r="C54" s="260"/>
    </row>
    <row r="55" spans="3:3" s="3" customFormat="1">
      <c r="C55" s="260"/>
    </row>
    <row r="56" spans="3:3" s="3" customFormat="1">
      <c r="C56" s="260"/>
    </row>
    <row r="57" spans="3:3" s="3" customFormat="1">
      <c r="C57" s="260"/>
    </row>
    <row r="58" spans="3:3" s="3" customFormat="1">
      <c r="C58" s="260"/>
    </row>
    <row r="59" spans="3:3" s="3" customFormat="1">
      <c r="C59" s="260"/>
    </row>
    <row r="60" spans="3:3" s="3" customFormat="1">
      <c r="C60" s="260"/>
    </row>
    <row r="61" spans="3:3" s="3" customFormat="1">
      <c r="C61" s="260"/>
    </row>
    <row r="62" spans="3:3" s="3" customFormat="1">
      <c r="C62" s="260"/>
    </row>
    <row r="63" spans="3:3" s="3" customFormat="1">
      <c r="C63" s="260"/>
    </row>
    <row r="64" spans="3:3" s="3" customFormat="1">
      <c r="C64" s="260"/>
    </row>
    <row r="65" spans="3:3" s="3" customFormat="1">
      <c r="C65" s="260"/>
    </row>
    <row r="66" spans="3:3" s="3" customFormat="1">
      <c r="C66" s="260"/>
    </row>
    <row r="67" spans="3:3" s="3" customFormat="1">
      <c r="C67" s="260"/>
    </row>
    <row r="68" spans="3:3" s="3" customFormat="1">
      <c r="C68" s="260"/>
    </row>
    <row r="69" spans="3:3" s="3" customFormat="1">
      <c r="C69" s="260"/>
    </row>
    <row r="70" spans="3:3" s="3" customFormat="1">
      <c r="C70" s="260"/>
    </row>
    <row r="71" spans="3:3" s="3" customFormat="1">
      <c r="C71" s="260"/>
    </row>
    <row r="72" spans="3:3" s="3" customFormat="1">
      <c r="C72" s="260"/>
    </row>
    <row r="73" spans="3:3" s="3" customFormat="1">
      <c r="C73" s="260"/>
    </row>
    <row r="74" spans="3:3" s="3" customFormat="1">
      <c r="C74" s="260"/>
    </row>
    <row r="75" spans="3:3" s="3" customFormat="1">
      <c r="C75" s="260"/>
    </row>
    <row r="76" spans="3:3" s="3" customFormat="1">
      <c r="C76" s="260"/>
    </row>
    <row r="77" spans="3:3" s="3" customFormat="1">
      <c r="C77" s="260"/>
    </row>
    <row r="78" spans="3:3" s="3" customFormat="1">
      <c r="C78" s="260"/>
    </row>
    <row r="79" spans="3:3" s="3" customFormat="1">
      <c r="C79" s="260"/>
    </row>
    <row r="80" spans="3:3" s="3" customFormat="1">
      <c r="C80" s="260"/>
    </row>
    <row r="81" spans="3:3" s="3" customFormat="1">
      <c r="C81" s="260"/>
    </row>
    <row r="82" spans="3:3" s="3" customFormat="1">
      <c r="C82" s="260"/>
    </row>
    <row r="83" spans="3:3" s="3" customFormat="1">
      <c r="C83" s="260"/>
    </row>
    <row r="84" spans="3:3" s="3" customFormat="1">
      <c r="C84" s="260"/>
    </row>
    <row r="85" spans="3:3" s="3" customFormat="1">
      <c r="C85" s="260"/>
    </row>
    <row r="86" spans="3:3" s="3" customFormat="1">
      <c r="C86" s="26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47799BCB-74D1-46F0-8F67-C2DA95B6FF4C}"/>
    <dataValidation type="list" allowBlank="1" showInputMessage="1" showErrorMessage="1" sqref="B11" xr:uid="{071E6919-C4FC-4B33-A34B-7200D8D566A5}">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O29" sqref="O29"/>
    </sheetView>
  </sheetViews>
  <sheetFormatPr baseColWidth="10" defaultColWidth="11.42578125" defaultRowHeight="15"/>
  <sheetData>
    <row r="2" spans="2:10" ht="18.75">
      <c r="B2" s="352" t="s">
        <v>18</v>
      </c>
      <c r="C2" s="352"/>
      <c r="D2" s="352"/>
      <c r="E2" s="352"/>
      <c r="F2" s="352"/>
      <c r="G2" s="352"/>
      <c r="H2" s="352"/>
      <c r="I2" s="352"/>
      <c r="J2" s="352"/>
    </row>
    <row r="3" spans="2:10" ht="15.75" thickBot="1"/>
    <row r="4" spans="2:10">
      <c r="B4" s="353" t="s">
        <v>19</v>
      </c>
      <c r="C4" s="354"/>
      <c r="D4" s="354"/>
      <c r="E4" s="354"/>
      <c r="F4" s="354"/>
      <c r="G4" s="354"/>
      <c r="H4" s="354"/>
      <c r="I4" s="354"/>
      <c r="J4" s="355"/>
    </row>
    <row r="5" spans="2:10">
      <c r="B5" s="356"/>
      <c r="C5" s="357"/>
      <c r="D5" s="357"/>
      <c r="E5" s="357"/>
      <c r="F5" s="357"/>
      <c r="G5" s="357"/>
      <c r="H5" s="357"/>
      <c r="I5" s="357"/>
      <c r="J5" s="358"/>
    </row>
    <row r="6" spans="2:10">
      <c r="B6" s="356"/>
      <c r="C6" s="357"/>
      <c r="D6" s="357"/>
      <c r="E6" s="357"/>
      <c r="F6" s="357"/>
      <c r="G6" s="357"/>
      <c r="H6" s="357"/>
      <c r="I6" s="357"/>
      <c r="J6" s="358"/>
    </row>
    <row r="7" spans="2:10" ht="15.75" thickBot="1">
      <c r="B7" s="359"/>
      <c r="C7" s="360"/>
      <c r="D7" s="360"/>
      <c r="E7" s="360"/>
      <c r="F7" s="360"/>
      <c r="G7" s="360"/>
      <c r="H7" s="360"/>
      <c r="I7" s="360"/>
      <c r="J7" s="361"/>
    </row>
    <row r="8" spans="2:10" ht="15.75" thickBot="1"/>
    <row r="9" spans="2:10">
      <c r="B9" s="353" t="s">
        <v>20</v>
      </c>
      <c r="C9" s="354"/>
      <c r="D9" s="354"/>
      <c r="E9" s="354"/>
      <c r="F9" s="354"/>
      <c r="G9" s="354"/>
      <c r="H9" s="354"/>
      <c r="I9" s="354"/>
      <c r="J9" s="355"/>
    </row>
    <row r="10" spans="2:10">
      <c r="B10" s="356"/>
      <c r="C10" s="357"/>
      <c r="D10" s="357"/>
      <c r="E10" s="357"/>
      <c r="F10" s="357"/>
      <c r="G10" s="357"/>
      <c r="H10" s="357"/>
      <c r="I10" s="357"/>
      <c r="J10" s="358"/>
    </row>
    <row r="11" spans="2:10">
      <c r="B11" s="356"/>
      <c r="C11" s="357"/>
      <c r="D11" s="357"/>
      <c r="E11" s="357"/>
      <c r="F11" s="357"/>
      <c r="G11" s="357"/>
      <c r="H11" s="357"/>
      <c r="I11" s="357"/>
      <c r="J11" s="358"/>
    </row>
    <row r="12" spans="2:10">
      <c r="B12" s="356"/>
      <c r="C12" s="357"/>
      <c r="D12" s="357"/>
      <c r="E12" s="357"/>
      <c r="F12" s="357"/>
      <c r="G12" s="357"/>
      <c r="H12" s="357"/>
      <c r="I12" s="357"/>
      <c r="J12" s="358"/>
    </row>
    <row r="13" spans="2:10">
      <c r="B13" s="356"/>
      <c r="C13" s="357"/>
      <c r="D13" s="357"/>
      <c r="E13" s="357"/>
      <c r="F13" s="357"/>
      <c r="G13" s="357"/>
      <c r="H13" s="357"/>
      <c r="I13" s="357"/>
      <c r="J13" s="358"/>
    </row>
    <row r="14" spans="2:10">
      <c r="B14" s="356"/>
      <c r="C14" s="357"/>
      <c r="D14" s="357"/>
      <c r="E14" s="357"/>
      <c r="F14" s="357"/>
      <c r="G14" s="357"/>
      <c r="H14" s="357"/>
      <c r="I14" s="357"/>
      <c r="J14" s="358"/>
    </row>
    <row r="15" spans="2:10" ht="15.75" thickBot="1">
      <c r="B15" s="359"/>
      <c r="C15" s="360"/>
      <c r="D15" s="360"/>
      <c r="E15" s="360"/>
      <c r="F15" s="360"/>
      <c r="G15" s="360"/>
      <c r="H15" s="360"/>
      <c r="I15" s="360"/>
      <c r="J15" s="361"/>
    </row>
    <row r="16" spans="2:10" ht="15.75" thickBot="1"/>
    <row r="17" spans="2:10">
      <c r="B17" s="353" t="s">
        <v>21</v>
      </c>
      <c r="C17" s="354"/>
      <c r="D17" s="354"/>
      <c r="E17" s="354"/>
      <c r="F17" s="354"/>
      <c r="G17" s="354"/>
      <c r="H17" s="354"/>
      <c r="I17" s="354"/>
      <c r="J17" s="355"/>
    </row>
    <row r="18" spans="2:10">
      <c r="B18" s="356"/>
      <c r="C18" s="357"/>
      <c r="D18" s="357"/>
      <c r="E18" s="357"/>
      <c r="F18" s="357"/>
      <c r="G18" s="357"/>
      <c r="H18" s="357"/>
      <c r="I18" s="357"/>
      <c r="J18" s="358"/>
    </row>
    <row r="19" spans="2:10">
      <c r="B19" s="356"/>
      <c r="C19" s="357"/>
      <c r="D19" s="357"/>
      <c r="E19" s="357"/>
      <c r="F19" s="357"/>
      <c r="G19" s="357"/>
      <c r="H19" s="357"/>
      <c r="I19" s="357"/>
      <c r="J19" s="358"/>
    </row>
    <row r="20" spans="2:10" ht="15.75" thickBot="1">
      <c r="B20" s="359"/>
      <c r="C20" s="360"/>
      <c r="D20" s="360"/>
      <c r="E20" s="360"/>
      <c r="F20" s="360"/>
      <c r="G20" s="360"/>
      <c r="H20" s="360"/>
      <c r="I20" s="360"/>
      <c r="J20" s="361"/>
    </row>
    <row r="21" spans="2:10" ht="15.75" thickBot="1"/>
    <row r="22" spans="2:10">
      <c r="B22" s="353" t="s">
        <v>22</v>
      </c>
      <c r="C22" s="354"/>
      <c r="D22" s="354"/>
      <c r="E22" s="354"/>
      <c r="F22" s="354"/>
      <c r="G22" s="354"/>
      <c r="H22" s="354"/>
      <c r="I22" s="354"/>
      <c r="J22" s="355"/>
    </row>
    <row r="23" spans="2:10">
      <c r="B23" s="356"/>
      <c r="C23" s="357"/>
      <c r="D23" s="357"/>
      <c r="E23" s="357"/>
      <c r="F23" s="357"/>
      <c r="G23" s="357"/>
      <c r="H23" s="357"/>
      <c r="I23" s="357"/>
      <c r="J23" s="358"/>
    </row>
    <row r="24" spans="2:10">
      <c r="B24" s="356"/>
      <c r="C24" s="357"/>
      <c r="D24" s="357"/>
      <c r="E24" s="357"/>
      <c r="F24" s="357"/>
      <c r="G24" s="357"/>
      <c r="H24" s="357"/>
      <c r="I24" s="357"/>
      <c r="J24" s="358"/>
    </row>
    <row r="25" spans="2:10">
      <c r="B25" s="356"/>
      <c r="C25" s="357"/>
      <c r="D25" s="357"/>
      <c r="E25" s="357"/>
      <c r="F25" s="357"/>
      <c r="G25" s="357"/>
      <c r="H25" s="357"/>
      <c r="I25" s="357"/>
      <c r="J25" s="358"/>
    </row>
    <row r="26" spans="2:10">
      <c r="B26" s="356"/>
      <c r="C26" s="357"/>
      <c r="D26" s="357"/>
      <c r="E26" s="357"/>
      <c r="F26" s="357"/>
      <c r="G26" s="357"/>
      <c r="H26" s="357"/>
      <c r="I26" s="357"/>
      <c r="J26" s="358"/>
    </row>
    <row r="27" spans="2:10">
      <c r="B27" s="356"/>
      <c r="C27" s="357"/>
      <c r="D27" s="357"/>
      <c r="E27" s="357"/>
      <c r="F27" s="357"/>
      <c r="G27" s="357"/>
      <c r="H27" s="357"/>
      <c r="I27" s="357"/>
      <c r="J27" s="358"/>
    </row>
    <row r="28" spans="2:10">
      <c r="B28" s="356"/>
      <c r="C28" s="357"/>
      <c r="D28" s="357"/>
      <c r="E28" s="357"/>
      <c r="F28" s="357"/>
      <c r="G28" s="357"/>
      <c r="H28" s="357"/>
      <c r="I28" s="357"/>
      <c r="J28" s="358"/>
    </row>
    <row r="29" spans="2:10">
      <c r="B29" s="356"/>
      <c r="C29" s="357"/>
      <c r="D29" s="357"/>
      <c r="E29" s="357"/>
      <c r="F29" s="357"/>
      <c r="G29" s="357"/>
      <c r="H29" s="357"/>
      <c r="I29" s="357"/>
      <c r="J29" s="358"/>
    </row>
    <row r="30" spans="2:10" ht="15.75" thickBot="1">
      <c r="B30" s="359"/>
      <c r="C30" s="360"/>
      <c r="D30" s="360"/>
      <c r="E30" s="360"/>
      <c r="F30" s="360"/>
      <c r="G30" s="360"/>
      <c r="H30" s="360"/>
      <c r="I30" s="360"/>
      <c r="J30" s="36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workbookViewId="0">
      <selection activeCell="B7" sqref="B7:C7"/>
    </sheetView>
  </sheetViews>
  <sheetFormatPr baseColWidth="10" defaultColWidth="10.42578125" defaultRowHeight="14.25"/>
  <cols>
    <col min="1" max="1" width="53.28515625" style="232" customWidth="1"/>
    <col min="2" max="2" width="15.42578125" style="233" customWidth="1"/>
    <col min="3" max="3" width="55.85546875" style="200" customWidth="1"/>
    <col min="4" max="4" width="24.140625" style="233" customWidth="1"/>
    <col min="5" max="5" width="55.85546875" style="200" customWidth="1"/>
    <col min="6" max="6" width="4.7109375" style="200" customWidth="1"/>
    <col min="7" max="16384" width="10.42578125" style="200"/>
  </cols>
  <sheetData>
    <row r="1" spans="1:8" ht="108" customHeight="1">
      <c r="A1" s="198"/>
      <c r="B1" s="367" t="s">
        <v>23</v>
      </c>
      <c r="C1" s="367"/>
      <c r="D1" s="367"/>
      <c r="E1" s="198"/>
      <c r="F1" s="199"/>
      <c r="G1" s="199"/>
      <c r="H1" s="199"/>
    </row>
    <row r="2" spans="1:8" ht="42.75">
      <c r="A2" s="201" t="s">
        <v>24</v>
      </c>
      <c r="B2" s="368" t="s">
        <v>450</v>
      </c>
      <c r="C2" s="369"/>
      <c r="D2" s="202" t="s">
        <v>25</v>
      </c>
      <c r="E2" s="203" t="s">
        <v>531</v>
      </c>
    </row>
    <row r="3" spans="1:8">
      <c r="A3" s="204"/>
      <c r="B3" s="205"/>
      <c r="C3" s="205"/>
      <c r="D3" s="206"/>
      <c r="E3" s="205"/>
    </row>
    <row r="4" spans="1:8" ht="38.25" customHeight="1">
      <c r="A4" s="201" t="s">
        <v>26</v>
      </c>
      <c r="B4" s="370" t="s">
        <v>450</v>
      </c>
      <c r="C4" s="371"/>
      <c r="D4" s="371"/>
      <c r="E4" s="371"/>
    </row>
    <row r="5" spans="1:8">
      <c r="A5" s="207"/>
      <c r="B5" s="208"/>
      <c r="D5" s="206"/>
      <c r="E5" s="206"/>
    </row>
    <row r="6" spans="1:8">
      <c r="A6" s="372" t="s">
        <v>27</v>
      </c>
      <c r="B6" s="373" t="s">
        <v>532</v>
      </c>
      <c r="C6" s="373"/>
      <c r="D6" s="373" t="s">
        <v>28</v>
      </c>
      <c r="E6" s="373"/>
    </row>
    <row r="7" spans="1:8" ht="141" customHeight="1">
      <c r="A7" s="372"/>
      <c r="B7" s="374" t="s">
        <v>29</v>
      </c>
      <c r="C7" s="375"/>
      <c r="D7" s="376"/>
      <c r="E7" s="376"/>
    </row>
    <row r="8" spans="1:8">
      <c r="A8" s="207"/>
      <c r="B8" s="208"/>
      <c r="D8" s="206"/>
      <c r="E8" s="206"/>
    </row>
    <row r="9" spans="1:8">
      <c r="A9" s="366" t="s">
        <v>30</v>
      </c>
      <c r="B9" s="366"/>
      <c r="C9" s="366"/>
      <c r="D9" s="366"/>
      <c r="E9" s="366"/>
    </row>
    <row r="10" spans="1:8">
      <c r="A10" s="209" t="s">
        <v>31</v>
      </c>
      <c r="B10" s="209" t="s">
        <v>32</v>
      </c>
      <c r="C10" s="209" t="s">
        <v>33</v>
      </c>
      <c r="D10" s="209" t="s">
        <v>34</v>
      </c>
      <c r="E10" s="209" t="s">
        <v>35</v>
      </c>
    </row>
    <row r="11" spans="1:8" s="213" customFormat="1" ht="85.5">
      <c r="A11" s="377" t="s">
        <v>36</v>
      </c>
      <c r="B11" s="210">
        <v>1</v>
      </c>
      <c r="C11" s="211" t="s">
        <v>37</v>
      </c>
      <c r="D11" s="212">
        <v>1</v>
      </c>
      <c r="E11" s="211" t="s">
        <v>38</v>
      </c>
    </row>
    <row r="12" spans="1:8" s="213" customFormat="1" ht="42.75">
      <c r="A12" s="377"/>
      <c r="B12" s="210">
        <v>2</v>
      </c>
      <c r="C12" s="211" t="s">
        <v>39</v>
      </c>
      <c r="D12" s="212"/>
      <c r="E12" s="211"/>
    </row>
    <row r="13" spans="1:8" ht="42.75">
      <c r="A13" s="378" t="s">
        <v>40</v>
      </c>
      <c r="B13" s="214">
        <v>3</v>
      </c>
      <c r="C13" s="215" t="s">
        <v>41</v>
      </c>
      <c r="D13" s="214">
        <v>2</v>
      </c>
      <c r="E13" s="215" t="s">
        <v>42</v>
      </c>
    </row>
    <row r="14" spans="1:8" ht="28.5">
      <c r="A14" s="378"/>
      <c r="B14" s="214">
        <v>4</v>
      </c>
      <c r="C14" s="215" t="s">
        <v>43</v>
      </c>
      <c r="D14" s="214"/>
      <c r="E14" s="215"/>
    </row>
    <row r="15" spans="1:8" ht="42.75">
      <c r="A15" s="378"/>
      <c r="B15" s="214">
        <v>5</v>
      </c>
      <c r="C15" s="215" t="s">
        <v>44</v>
      </c>
      <c r="D15" s="214"/>
      <c r="E15" s="215"/>
    </row>
    <row r="16" spans="1:8" ht="71.25">
      <c r="A16" s="362" t="s">
        <v>45</v>
      </c>
      <c r="B16" s="214">
        <v>6</v>
      </c>
      <c r="C16" s="215" t="s">
        <v>46</v>
      </c>
      <c r="D16" s="214">
        <v>3</v>
      </c>
      <c r="E16" s="211" t="s">
        <v>47</v>
      </c>
    </row>
    <row r="17" spans="1:10" ht="80.099999999999994" customHeight="1">
      <c r="A17" s="362"/>
      <c r="B17" s="214">
        <v>7</v>
      </c>
      <c r="C17" s="215" t="s">
        <v>48</v>
      </c>
      <c r="D17" s="214">
        <v>4</v>
      </c>
      <c r="E17" s="211" t="s">
        <v>49</v>
      </c>
    </row>
    <row r="18" spans="1:10" ht="80.099999999999994" customHeight="1">
      <c r="A18" s="362"/>
      <c r="B18" s="214">
        <v>8</v>
      </c>
      <c r="C18" s="215" t="s">
        <v>50</v>
      </c>
      <c r="D18" s="214"/>
      <c r="E18" s="216"/>
    </row>
    <row r="19" spans="1:10" ht="80.099999999999994" customHeight="1">
      <c r="A19" s="362"/>
      <c r="B19" s="214">
        <v>9</v>
      </c>
      <c r="C19" s="215" t="s">
        <v>51</v>
      </c>
      <c r="D19" s="214"/>
      <c r="E19" s="215"/>
    </row>
    <row r="20" spans="1:10" ht="80.099999999999994" customHeight="1">
      <c r="A20" s="362"/>
      <c r="B20" s="214">
        <v>10</v>
      </c>
      <c r="C20" s="215" t="s">
        <v>52</v>
      </c>
      <c r="D20" s="214"/>
      <c r="E20" s="211"/>
      <c r="J20" s="217"/>
    </row>
    <row r="21" spans="1:10" ht="80.099999999999994" customHeight="1">
      <c r="A21" s="362"/>
      <c r="B21" s="214">
        <v>11</v>
      </c>
      <c r="C21" s="215" t="s">
        <v>53</v>
      </c>
      <c r="D21" s="214"/>
      <c r="E21" s="215"/>
      <c r="J21" s="217"/>
    </row>
    <row r="22" spans="1:10" ht="80.099999999999994" customHeight="1">
      <c r="A22" s="362"/>
      <c r="B22" s="214">
        <v>12</v>
      </c>
      <c r="C22" s="215" t="s">
        <v>54</v>
      </c>
      <c r="D22" s="214"/>
      <c r="E22" s="215"/>
      <c r="J22" s="217"/>
    </row>
    <row r="23" spans="1:10" ht="80.099999999999994" customHeight="1">
      <c r="A23" s="362" t="s">
        <v>55</v>
      </c>
      <c r="B23" s="214">
        <v>13</v>
      </c>
      <c r="C23" s="211" t="s">
        <v>56</v>
      </c>
      <c r="D23" s="210">
        <v>5</v>
      </c>
      <c r="E23" s="211" t="s">
        <v>57</v>
      </c>
    </row>
    <row r="24" spans="1:10" ht="80.099999999999994" customHeight="1">
      <c r="A24" s="362"/>
      <c r="B24" s="214">
        <v>14</v>
      </c>
      <c r="C24" s="211" t="s">
        <v>58</v>
      </c>
      <c r="D24" s="210">
        <v>6</v>
      </c>
      <c r="E24" s="211" t="s">
        <v>59</v>
      </c>
    </row>
    <row r="25" spans="1:10" ht="80.099999999999994" customHeight="1">
      <c r="A25" s="362"/>
      <c r="B25" s="214">
        <v>15</v>
      </c>
      <c r="C25" s="211" t="s">
        <v>60</v>
      </c>
      <c r="D25" s="210">
        <v>7</v>
      </c>
      <c r="E25" s="211" t="s">
        <v>61</v>
      </c>
    </row>
    <row r="26" spans="1:10" ht="80.099999999999994" customHeight="1">
      <c r="A26" s="362"/>
      <c r="B26" s="214">
        <v>16</v>
      </c>
      <c r="C26" s="211" t="s">
        <v>62</v>
      </c>
      <c r="D26" s="210"/>
      <c r="E26" s="211"/>
    </row>
    <row r="27" spans="1:10" ht="174.6" customHeight="1">
      <c r="A27" s="218" t="s">
        <v>63</v>
      </c>
      <c r="B27" s="214">
        <v>17</v>
      </c>
      <c r="C27" s="211" t="s">
        <v>64</v>
      </c>
      <c r="D27" s="210">
        <v>8</v>
      </c>
      <c r="E27" s="211" t="s">
        <v>65</v>
      </c>
    </row>
    <row r="28" spans="1:10" ht="48.75" customHeight="1">
      <c r="A28" s="362" t="s">
        <v>66</v>
      </c>
      <c r="B28" s="214">
        <v>18</v>
      </c>
      <c r="C28" s="219" t="s">
        <v>67</v>
      </c>
      <c r="D28" s="214"/>
      <c r="E28" s="215"/>
    </row>
    <row r="29" spans="1:10" ht="87" customHeight="1">
      <c r="A29" s="362"/>
      <c r="B29" s="214">
        <v>19</v>
      </c>
      <c r="C29" s="219" t="s">
        <v>68</v>
      </c>
      <c r="D29" s="214"/>
      <c r="E29" s="215"/>
    </row>
    <row r="30" spans="1:10" ht="20.100000000000001" customHeight="1">
      <c r="A30" s="366" t="s">
        <v>69</v>
      </c>
      <c r="B30" s="366"/>
      <c r="C30" s="366"/>
      <c r="D30" s="366"/>
      <c r="E30" s="366"/>
    </row>
    <row r="31" spans="1:10" ht="20.100000000000001" customHeight="1">
      <c r="A31" s="209" t="s">
        <v>31</v>
      </c>
      <c r="B31" s="209" t="s">
        <v>32</v>
      </c>
      <c r="C31" s="209" t="s">
        <v>70</v>
      </c>
      <c r="D31" s="209" t="s">
        <v>34</v>
      </c>
      <c r="E31" s="209" t="s">
        <v>71</v>
      </c>
    </row>
    <row r="32" spans="1:10" ht="98.45" customHeight="1">
      <c r="A32" s="362" t="s">
        <v>72</v>
      </c>
      <c r="B32" s="210">
        <v>1</v>
      </c>
      <c r="C32" s="211" t="s">
        <v>73</v>
      </c>
      <c r="D32" s="210">
        <v>1</v>
      </c>
      <c r="E32" s="211" t="s">
        <v>74</v>
      </c>
    </row>
    <row r="33" spans="1:5" ht="57">
      <c r="A33" s="362"/>
      <c r="B33" s="210">
        <v>2</v>
      </c>
      <c r="C33" s="211" t="s">
        <v>75</v>
      </c>
      <c r="D33" s="210">
        <v>2</v>
      </c>
      <c r="E33" s="211" t="s">
        <v>76</v>
      </c>
    </row>
    <row r="34" spans="1:5" ht="28.5">
      <c r="A34" s="362"/>
      <c r="B34" s="210"/>
      <c r="C34" s="211"/>
      <c r="D34" s="210">
        <v>3</v>
      </c>
      <c r="E34" s="211" t="s">
        <v>77</v>
      </c>
    </row>
    <row r="35" spans="1:5" ht="28.5">
      <c r="A35" s="362"/>
      <c r="B35" s="210"/>
      <c r="C35" s="211"/>
      <c r="D35" s="210">
        <v>4</v>
      </c>
      <c r="E35" s="211" t="s">
        <v>78</v>
      </c>
    </row>
    <row r="36" spans="1:5" ht="28.5">
      <c r="A36" s="362"/>
      <c r="B36" s="210"/>
      <c r="C36" s="213"/>
      <c r="D36" s="210">
        <v>5</v>
      </c>
      <c r="E36" s="211" t="s">
        <v>79</v>
      </c>
    </row>
    <row r="37" spans="1:5" ht="28.5">
      <c r="A37" s="362"/>
      <c r="B37" s="210"/>
      <c r="C37" s="219"/>
      <c r="D37" s="210">
        <v>6</v>
      </c>
      <c r="E37" s="211" t="s">
        <v>80</v>
      </c>
    </row>
    <row r="38" spans="1:5">
      <c r="A38" s="362"/>
      <c r="B38" s="210"/>
      <c r="C38" s="219"/>
      <c r="D38" s="210">
        <v>7</v>
      </c>
      <c r="E38" s="219" t="s">
        <v>81</v>
      </c>
    </row>
    <row r="39" spans="1:5" ht="28.5">
      <c r="A39" s="362" t="s">
        <v>82</v>
      </c>
      <c r="B39" s="210">
        <v>3</v>
      </c>
      <c r="C39" s="219" t="s">
        <v>83</v>
      </c>
      <c r="D39" s="210">
        <v>8</v>
      </c>
      <c r="E39" s="219" t="s">
        <v>84</v>
      </c>
    </row>
    <row r="40" spans="1:5" ht="42.75">
      <c r="A40" s="362"/>
      <c r="B40" s="210"/>
      <c r="C40" s="219"/>
      <c r="D40" s="210">
        <v>9</v>
      </c>
      <c r="E40" s="219" t="s">
        <v>85</v>
      </c>
    </row>
    <row r="41" spans="1:5" s="220" customFormat="1" ht="28.5">
      <c r="A41" s="362"/>
      <c r="B41" s="210"/>
      <c r="C41" s="219"/>
      <c r="D41" s="210">
        <v>10</v>
      </c>
      <c r="E41" s="219" t="s">
        <v>86</v>
      </c>
    </row>
    <row r="42" spans="1:5" s="220" customFormat="1">
      <c r="A42" s="362"/>
      <c r="B42" s="210"/>
      <c r="C42" s="221"/>
      <c r="D42" s="210">
        <v>11</v>
      </c>
      <c r="E42" s="219" t="s">
        <v>87</v>
      </c>
    </row>
    <row r="43" spans="1:5" s="220" customFormat="1" ht="42.75">
      <c r="A43" s="362" t="s">
        <v>88</v>
      </c>
      <c r="B43" s="210">
        <v>4</v>
      </c>
      <c r="C43" s="211" t="s">
        <v>89</v>
      </c>
      <c r="D43" s="210">
        <v>12</v>
      </c>
      <c r="E43" s="222" t="s">
        <v>90</v>
      </c>
    </row>
    <row r="44" spans="1:5" s="220" customFormat="1" ht="28.5">
      <c r="A44" s="362"/>
      <c r="B44" s="210">
        <v>5</v>
      </c>
      <c r="C44" s="211" t="s">
        <v>91</v>
      </c>
      <c r="D44" s="210"/>
      <c r="E44" s="211"/>
    </row>
    <row r="45" spans="1:5" s="220" customFormat="1" ht="57">
      <c r="A45" s="362"/>
      <c r="B45" s="210">
        <v>6</v>
      </c>
      <c r="C45" s="211" t="s">
        <v>92</v>
      </c>
      <c r="D45" s="210">
        <v>13</v>
      </c>
      <c r="E45" s="211" t="s">
        <v>93</v>
      </c>
    </row>
    <row r="46" spans="1:5" s="220" customFormat="1" ht="42.75">
      <c r="A46" s="362"/>
      <c r="B46" s="210">
        <v>7</v>
      </c>
      <c r="C46" s="211" t="s">
        <v>94</v>
      </c>
      <c r="D46" s="210">
        <v>14</v>
      </c>
      <c r="E46" s="211" t="s">
        <v>95</v>
      </c>
    </row>
    <row r="47" spans="1:5" ht="28.5">
      <c r="A47" s="362"/>
      <c r="B47" s="210">
        <v>8</v>
      </c>
      <c r="C47" s="222" t="s">
        <v>96</v>
      </c>
      <c r="D47" s="210">
        <v>15</v>
      </c>
      <c r="E47" s="211" t="s">
        <v>97</v>
      </c>
    </row>
    <row r="48" spans="1:5" ht="57">
      <c r="A48" s="362"/>
      <c r="B48" s="210">
        <v>9</v>
      </c>
      <c r="C48" s="211" t="s">
        <v>98</v>
      </c>
      <c r="D48" s="210">
        <v>16</v>
      </c>
      <c r="E48" s="211" t="s">
        <v>99</v>
      </c>
    </row>
    <row r="49" spans="1:5" ht="85.5">
      <c r="A49" s="362" t="s">
        <v>100</v>
      </c>
      <c r="B49" s="210">
        <v>10</v>
      </c>
      <c r="C49" s="211" t="s">
        <v>101</v>
      </c>
      <c r="D49" s="210">
        <v>17</v>
      </c>
      <c r="E49" s="211" t="s">
        <v>102</v>
      </c>
    </row>
    <row r="50" spans="1:5" ht="57">
      <c r="A50" s="362"/>
      <c r="B50" s="210">
        <v>11</v>
      </c>
      <c r="C50" s="211" t="s">
        <v>103</v>
      </c>
      <c r="D50" s="212">
        <v>18</v>
      </c>
      <c r="E50" s="211" t="s">
        <v>104</v>
      </c>
    </row>
    <row r="51" spans="1:5" ht="42.75">
      <c r="A51" s="362"/>
      <c r="B51" s="210">
        <v>12</v>
      </c>
      <c r="C51" s="211" t="s">
        <v>105</v>
      </c>
      <c r="D51" s="212">
        <v>19</v>
      </c>
      <c r="E51" s="211" t="s">
        <v>106</v>
      </c>
    </row>
    <row r="52" spans="1:5" ht="57">
      <c r="A52" s="362" t="s">
        <v>107</v>
      </c>
      <c r="B52" s="210">
        <v>13</v>
      </c>
      <c r="C52" s="211" t="s">
        <v>108</v>
      </c>
      <c r="D52" s="212">
        <v>20</v>
      </c>
      <c r="E52" s="222" t="s">
        <v>109</v>
      </c>
    </row>
    <row r="53" spans="1:5" ht="28.5">
      <c r="A53" s="362"/>
      <c r="B53" s="210">
        <v>14</v>
      </c>
      <c r="C53" s="211" t="s">
        <v>110</v>
      </c>
      <c r="D53" s="212">
        <v>21</v>
      </c>
      <c r="E53" s="222" t="s">
        <v>111</v>
      </c>
    </row>
    <row r="54" spans="1:5" ht="71.25">
      <c r="A54" s="362"/>
      <c r="B54" s="210">
        <v>15</v>
      </c>
      <c r="C54" s="211" t="s">
        <v>112</v>
      </c>
      <c r="D54" s="212"/>
      <c r="E54" s="222"/>
    </row>
    <row r="55" spans="1:5" ht="28.5">
      <c r="A55" s="362"/>
      <c r="B55" s="210">
        <v>16</v>
      </c>
      <c r="C55" s="211" t="s">
        <v>113</v>
      </c>
      <c r="D55" s="212"/>
      <c r="E55" s="222"/>
    </row>
    <row r="56" spans="1:5">
      <c r="A56" s="362"/>
      <c r="B56" s="210">
        <v>17</v>
      </c>
      <c r="C56" s="211" t="s">
        <v>114</v>
      </c>
      <c r="D56" s="212"/>
      <c r="E56" s="222"/>
    </row>
    <row r="57" spans="1:5" ht="28.5">
      <c r="A57" s="362"/>
      <c r="B57" s="210">
        <v>18</v>
      </c>
      <c r="C57" s="211" t="s">
        <v>115</v>
      </c>
      <c r="D57" s="212"/>
      <c r="E57" s="222"/>
    </row>
    <row r="58" spans="1:5" ht="28.5">
      <c r="A58" s="362"/>
      <c r="B58" s="210">
        <v>19</v>
      </c>
      <c r="C58" s="211" t="s">
        <v>116</v>
      </c>
      <c r="D58" s="212"/>
      <c r="E58" s="222"/>
    </row>
    <row r="59" spans="1:5" ht="28.5">
      <c r="A59" s="362"/>
      <c r="B59" s="210">
        <v>20</v>
      </c>
      <c r="C59" s="211" t="s">
        <v>117</v>
      </c>
      <c r="D59" s="212"/>
      <c r="E59" s="222"/>
    </row>
    <row r="60" spans="1:5" ht="42.75">
      <c r="A60" s="362"/>
      <c r="B60" s="210">
        <v>21</v>
      </c>
      <c r="C60" s="211" t="s">
        <v>118</v>
      </c>
      <c r="D60" s="212"/>
      <c r="E60" s="222"/>
    </row>
    <row r="61" spans="1:5" ht="28.5">
      <c r="A61" s="362"/>
      <c r="B61" s="210">
        <v>22</v>
      </c>
      <c r="C61" s="211" t="s">
        <v>119</v>
      </c>
      <c r="D61" s="212"/>
      <c r="E61" s="223"/>
    </row>
    <row r="62" spans="1:5" ht="42.75">
      <c r="A62" s="362" t="s">
        <v>120</v>
      </c>
      <c r="B62" s="210">
        <v>23</v>
      </c>
      <c r="C62" s="211" t="s">
        <v>121</v>
      </c>
      <c r="D62" s="212">
        <v>22</v>
      </c>
      <c r="E62" s="222" t="s">
        <v>122</v>
      </c>
    </row>
    <row r="63" spans="1:5" ht="42.75">
      <c r="A63" s="362"/>
      <c r="B63" s="210">
        <v>24</v>
      </c>
      <c r="C63" s="211" t="s">
        <v>123</v>
      </c>
      <c r="D63" s="212">
        <v>23</v>
      </c>
      <c r="E63" s="211" t="s">
        <v>124</v>
      </c>
    </row>
    <row r="64" spans="1:5" ht="28.5">
      <c r="A64" s="362"/>
      <c r="B64" s="210">
        <v>25</v>
      </c>
      <c r="C64" s="211" t="s">
        <v>125</v>
      </c>
      <c r="D64" s="212"/>
      <c r="E64" s="222"/>
    </row>
    <row r="65" spans="1:10" ht="57">
      <c r="A65" s="363" t="s">
        <v>126</v>
      </c>
      <c r="B65" s="210">
        <v>26</v>
      </c>
      <c r="C65" s="211" t="s">
        <v>127</v>
      </c>
      <c r="D65" s="212">
        <v>24</v>
      </c>
      <c r="E65" s="222" t="s">
        <v>128</v>
      </c>
    </row>
    <row r="66" spans="1:10" ht="45" customHeight="1">
      <c r="A66" s="365"/>
      <c r="B66" s="210"/>
      <c r="C66" s="211"/>
      <c r="D66" s="212"/>
      <c r="E66" s="212"/>
    </row>
    <row r="67" spans="1:10" ht="77.099999999999994" customHeight="1">
      <c r="A67" s="362" t="s">
        <v>129</v>
      </c>
      <c r="B67" s="210">
        <v>27</v>
      </c>
      <c r="C67" s="211" t="s">
        <v>130</v>
      </c>
      <c r="D67" s="212">
        <v>25</v>
      </c>
      <c r="E67" s="211" t="s">
        <v>131</v>
      </c>
    </row>
    <row r="68" spans="1:10" ht="15.95" customHeight="1">
      <c r="A68" s="362"/>
      <c r="B68" s="210"/>
      <c r="C68" s="211"/>
      <c r="D68" s="212">
        <v>26</v>
      </c>
      <c r="E68" s="211" t="s">
        <v>132</v>
      </c>
    </row>
    <row r="69" spans="1:10" ht="50.1" customHeight="1">
      <c r="A69" s="362" t="s">
        <v>133</v>
      </c>
      <c r="B69" s="210">
        <v>28</v>
      </c>
      <c r="C69" s="222" t="s">
        <v>134</v>
      </c>
      <c r="D69" s="212">
        <v>27</v>
      </c>
      <c r="E69" s="222" t="s">
        <v>135</v>
      </c>
    </row>
    <row r="70" spans="1:10" ht="50.1" customHeight="1">
      <c r="A70" s="362"/>
      <c r="B70" s="210">
        <v>29</v>
      </c>
      <c r="C70" s="222" t="s">
        <v>136</v>
      </c>
      <c r="D70" s="212">
        <v>28</v>
      </c>
      <c r="E70" s="222" t="s">
        <v>137</v>
      </c>
    </row>
    <row r="71" spans="1:10" ht="50.1" customHeight="1">
      <c r="A71" s="362"/>
      <c r="B71" s="210"/>
      <c r="C71" s="213"/>
      <c r="D71" s="212">
        <v>29</v>
      </c>
      <c r="E71" s="222" t="s">
        <v>138</v>
      </c>
    </row>
    <row r="72" spans="1:10" ht="50.1" customHeight="1">
      <c r="A72" s="362"/>
      <c r="B72" s="210"/>
      <c r="C72" s="224"/>
      <c r="D72" s="212">
        <v>30</v>
      </c>
      <c r="E72" s="222" t="s">
        <v>139</v>
      </c>
    </row>
    <row r="73" spans="1:10" ht="50.1" customHeight="1">
      <c r="A73" s="362"/>
      <c r="B73" s="210"/>
      <c r="C73" s="222"/>
      <c r="D73" s="212">
        <v>31</v>
      </c>
      <c r="E73" s="222" t="s">
        <v>140</v>
      </c>
    </row>
    <row r="74" spans="1:10" ht="50.1" customHeight="1">
      <c r="A74" s="362"/>
      <c r="B74" s="210"/>
      <c r="C74" s="222"/>
      <c r="D74" s="212">
        <v>32</v>
      </c>
      <c r="E74" s="222" t="s">
        <v>141</v>
      </c>
    </row>
    <row r="75" spans="1:10" ht="50.1" customHeight="1">
      <c r="A75" s="362"/>
      <c r="B75" s="210"/>
      <c r="C75" s="222"/>
      <c r="D75" s="212">
        <v>33</v>
      </c>
      <c r="E75" s="224" t="s">
        <v>142</v>
      </c>
    </row>
    <row r="76" spans="1:10" ht="39.950000000000003" customHeight="1">
      <c r="A76" s="362"/>
      <c r="B76" s="210"/>
      <c r="C76" s="212"/>
      <c r="D76" s="212">
        <v>34</v>
      </c>
      <c r="E76" s="222" t="s">
        <v>143</v>
      </c>
    </row>
    <row r="77" spans="1:10" ht="39.950000000000003" customHeight="1">
      <c r="A77" s="363" t="s">
        <v>144</v>
      </c>
      <c r="B77" s="210">
        <v>30</v>
      </c>
      <c r="C77" s="211" t="s">
        <v>145</v>
      </c>
      <c r="D77" s="212">
        <v>35</v>
      </c>
      <c r="E77" s="211" t="s">
        <v>146</v>
      </c>
    </row>
    <row r="78" spans="1:10" ht="72" customHeight="1">
      <c r="A78" s="364"/>
      <c r="B78" s="210">
        <v>31</v>
      </c>
      <c r="C78" s="211" t="s">
        <v>147</v>
      </c>
      <c r="D78" s="212">
        <v>36</v>
      </c>
      <c r="E78" s="211" t="s">
        <v>148</v>
      </c>
    </row>
    <row r="79" spans="1:10" ht="72" customHeight="1">
      <c r="A79" s="364"/>
      <c r="B79" s="210">
        <v>32</v>
      </c>
      <c r="C79" s="211" t="s">
        <v>149</v>
      </c>
      <c r="D79" s="225">
        <v>37</v>
      </c>
      <c r="E79" s="211" t="s">
        <v>150</v>
      </c>
    </row>
    <row r="80" spans="1:10" ht="72" customHeight="1">
      <c r="A80" s="364"/>
      <c r="B80" s="210">
        <v>33</v>
      </c>
      <c r="C80" s="211" t="s">
        <v>151</v>
      </c>
      <c r="D80" s="225">
        <v>38</v>
      </c>
      <c r="E80" s="211" t="s">
        <v>152</v>
      </c>
      <c r="J80" s="200" t="s">
        <v>153</v>
      </c>
    </row>
    <row r="81" spans="1:5" ht="42.75">
      <c r="A81" s="364"/>
      <c r="B81" s="226">
        <v>34</v>
      </c>
      <c r="C81" s="227" t="s">
        <v>154</v>
      </c>
      <c r="D81" s="228">
        <v>39</v>
      </c>
      <c r="E81" s="227" t="s">
        <v>155</v>
      </c>
    </row>
    <row r="82" spans="1:5">
      <c r="A82" s="229"/>
      <c r="B82" s="230"/>
      <c r="C82" s="231"/>
      <c r="D82" s="230"/>
      <c r="E82" s="231"/>
    </row>
  </sheetData>
  <mergeCells count="25">
    <mergeCell ref="A9:E9"/>
    <mergeCell ref="A11:A12"/>
    <mergeCell ref="A13:A15"/>
    <mergeCell ref="A16:A22"/>
    <mergeCell ref="A23:A26"/>
    <mergeCell ref="B1:D1"/>
    <mergeCell ref="B2:C2"/>
    <mergeCell ref="B4:E4"/>
    <mergeCell ref="A6:A7"/>
    <mergeCell ref="B6:C6"/>
    <mergeCell ref="D6:E6"/>
    <mergeCell ref="B7:C7"/>
    <mergeCell ref="D7:E7"/>
    <mergeCell ref="A28:A29"/>
    <mergeCell ref="A30:E30"/>
    <mergeCell ref="A32:A38"/>
    <mergeCell ref="A39:A42"/>
    <mergeCell ref="A43:A48"/>
    <mergeCell ref="A69:A76"/>
    <mergeCell ref="A77:A81"/>
    <mergeCell ref="A49:A51"/>
    <mergeCell ref="A52:A61"/>
    <mergeCell ref="A62:A64"/>
    <mergeCell ref="A65:A66"/>
    <mergeCell ref="A67:A68"/>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21"/>
  <sheetViews>
    <sheetView workbookViewId="0">
      <selection activeCell="I21" sqref="I21"/>
    </sheetView>
  </sheetViews>
  <sheetFormatPr baseColWidth="10" defaultColWidth="10.42578125" defaultRowHeight="92.25" customHeight="1"/>
  <cols>
    <col min="1" max="1" width="60.85546875" style="195" customWidth="1"/>
    <col min="2" max="2" width="15.85546875" style="196" customWidth="1"/>
    <col min="3" max="5" width="15.85546875" style="197" customWidth="1"/>
    <col min="6" max="6" width="40.85546875" style="195" customWidth="1"/>
    <col min="7" max="7" width="2.7109375" style="182" customWidth="1"/>
    <col min="8" max="16384" width="10.42578125" style="182"/>
  </cols>
  <sheetData>
    <row r="1" spans="1:6" ht="92.25" customHeight="1">
      <c r="A1" s="181"/>
      <c r="B1" s="380" t="s">
        <v>156</v>
      </c>
      <c r="C1" s="380"/>
      <c r="D1" s="380"/>
      <c r="E1" s="380"/>
      <c r="F1" s="181"/>
    </row>
    <row r="2" spans="1:6" ht="23.25" customHeight="1">
      <c r="A2" s="379" t="s">
        <v>157</v>
      </c>
      <c r="B2" s="379"/>
      <c r="C2" s="379"/>
      <c r="D2" s="379"/>
      <c r="E2" s="379"/>
      <c r="F2" s="379"/>
    </row>
    <row r="3" spans="1:6" ht="23.25" customHeight="1">
      <c r="A3" s="381" t="s">
        <v>158</v>
      </c>
      <c r="B3" s="382" t="s">
        <v>159</v>
      </c>
      <c r="C3" s="382"/>
      <c r="D3" s="382"/>
      <c r="E3" s="382"/>
      <c r="F3" s="183" t="s">
        <v>160</v>
      </c>
    </row>
    <row r="4" spans="1:6" ht="23.25" customHeight="1">
      <c r="A4" s="381"/>
      <c r="B4" s="184" t="s">
        <v>161</v>
      </c>
      <c r="C4" s="184" t="s">
        <v>162</v>
      </c>
      <c r="D4" s="184" t="s">
        <v>163</v>
      </c>
      <c r="E4" s="184" t="s">
        <v>164</v>
      </c>
      <c r="F4" s="185"/>
    </row>
    <row r="5" spans="1:6" ht="92.25" customHeight="1">
      <c r="A5" s="186" t="s">
        <v>470</v>
      </c>
      <c r="B5" s="187"/>
      <c r="C5" s="188"/>
      <c r="D5" s="188">
        <v>8.9</v>
      </c>
      <c r="E5" s="188">
        <v>13.16</v>
      </c>
      <c r="F5" s="189" t="s">
        <v>165</v>
      </c>
    </row>
    <row r="6" spans="1:6" ht="92.25" customHeight="1">
      <c r="A6" s="190" t="s">
        <v>166</v>
      </c>
      <c r="B6" s="187"/>
      <c r="C6" s="188"/>
      <c r="D6" s="188">
        <v>11</v>
      </c>
      <c r="E6" s="188" t="s">
        <v>167</v>
      </c>
      <c r="F6" s="189" t="s">
        <v>165</v>
      </c>
    </row>
    <row r="7" spans="1:6" ht="92.25" customHeight="1">
      <c r="A7" s="275" t="s">
        <v>168</v>
      </c>
      <c r="B7" s="276" t="s">
        <v>471</v>
      </c>
      <c r="C7" s="277" t="s">
        <v>472</v>
      </c>
      <c r="D7" s="278" t="s">
        <v>473</v>
      </c>
      <c r="E7" s="278" t="s">
        <v>474</v>
      </c>
      <c r="F7" s="279" t="s">
        <v>165</v>
      </c>
    </row>
    <row r="8" spans="1:6" ht="92.25" customHeight="1">
      <c r="A8" s="193" t="s">
        <v>169</v>
      </c>
      <c r="B8" s="191">
        <v>16</v>
      </c>
      <c r="C8" s="192">
        <v>3.4</v>
      </c>
      <c r="D8" s="192" t="s">
        <v>170</v>
      </c>
      <c r="E8" s="192" t="s">
        <v>171</v>
      </c>
      <c r="F8" s="189" t="s">
        <v>165</v>
      </c>
    </row>
    <row r="9" spans="1:6" ht="92.25" customHeight="1">
      <c r="A9" s="280" t="s">
        <v>172</v>
      </c>
      <c r="B9" s="276" t="s">
        <v>471</v>
      </c>
      <c r="C9" s="277" t="s">
        <v>472</v>
      </c>
      <c r="D9" s="278" t="s">
        <v>473</v>
      </c>
      <c r="E9" s="278" t="s">
        <v>474</v>
      </c>
      <c r="F9" s="279" t="s">
        <v>165</v>
      </c>
    </row>
    <row r="10" spans="1:6" ht="92.25" customHeight="1">
      <c r="A10" s="281" t="s">
        <v>173</v>
      </c>
      <c r="B10" s="282"/>
      <c r="C10" s="283"/>
      <c r="D10" s="283" t="s">
        <v>174</v>
      </c>
      <c r="E10" s="283">
        <v>28</v>
      </c>
      <c r="F10" s="284" t="s">
        <v>165</v>
      </c>
    </row>
    <row r="11" spans="1:6" ht="92.25" customHeight="1">
      <c r="A11" s="280" t="s">
        <v>175</v>
      </c>
      <c r="B11" s="285" t="s">
        <v>475</v>
      </c>
      <c r="C11" s="286" t="s">
        <v>476</v>
      </c>
      <c r="D11" s="286" t="s">
        <v>477</v>
      </c>
      <c r="E11" s="286" t="s">
        <v>478</v>
      </c>
      <c r="F11" s="279" t="s">
        <v>165</v>
      </c>
    </row>
    <row r="12" spans="1:6" ht="92.25" customHeight="1">
      <c r="A12" s="287" t="s">
        <v>176</v>
      </c>
      <c r="B12" s="288"/>
      <c r="C12" s="289"/>
      <c r="D12" s="290" t="s">
        <v>177</v>
      </c>
      <c r="E12" s="289" t="s">
        <v>178</v>
      </c>
      <c r="F12" s="291" t="s">
        <v>165</v>
      </c>
    </row>
    <row r="13" spans="1:6" ht="92.25" customHeight="1">
      <c r="A13" s="280" t="s">
        <v>179</v>
      </c>
      <c r="B13" s="292" t="s">
        <v>479</v>
      </c>
      <c r="C13" s="293" t="s">
        <v>480</v>
      </c>
      <c r="D13" s="293">
        <v>1</v>
      </c>
      <c r="E13" s="293" t="s">
        <v>180</v>
      </c>
      <c r="F13" s="279" t="s">
        <v>181</v>
      </c>
    </row>
    <row r="14" spans="1:6" ht="92.25" customHeight="1">
      <c r="A14" s="280" t="s">
        <v>481</v>
      </c>
      <c r="B14" s="285" t="s">
        <v>482</v>
      </c>
      <c r="C14" s="286" t="s">
        <v>483</v>
      </c>
      <c r="D14" s="286" t="s">
        <v>484</v>
      </c>
      <c r="E14" s="286" t="s">
        <v>485</v>
      </c>
      <c r="F14" s="286" t="s">
        <v>486</v>
      </c>
    </row>
    <row r="15" spans="1:6" ht="92.25" customHeight="1">
      <c r="A15" s="194" t="s">
        <v>487</v>
      </c>
      <c r="B15" s="294" t="s">
        <v>488</v>
      </c>
      <c r="C15" s="295" t="s">
        <v>489</v>
      </c>
      <c r="D15" s="295" t="s">
        <v>490</v>
      </c>
      <c r="E15" s="295" t="s">
        <v>491</v>
      </c>
      <c r="F15" s="295" t="s">
        <v>492</v>
      </c>
    </row>
    <row r="16" spans="1:6" ht="92.25" customHeight="1">
      <c r="A16" s="280" t="s">
        <v>493</v>
      </c>
      <c r="B16" s="285" t="s">
        <v>494</v>
      </c>
      <c r="C16" s="286" t="s">
        <v>476</v>
      </c>
      <c r="D16" s="286" t="s">
        <v>495</v>
      </c>
      <c r="E16" s="286" t="s">
        <v>478</v>
      </c>
      <c r="F16" s="286" t="s">
        <v>492</v>
      </c>
    </row>
    <row r="17" spans="1:6" ht="92.25" customHeight="1">
      <c r="A17" s="194" t="s">
        <v>496</v>
      </c>
      <c r="B17" s="294" t="s">
        <v>497</v>
      </c>
      <c r="C17" s="295" t="s">
        <v>498</v>
      </c>
      <c r="D17" s="295" t="s">
        <v>499</v>
      </c>
      <c r="E17" s="295" t="s">
        <v>500</v>
      </c>
      <c r="F17" s="295" t="s">
        <v>492</v>
      </c>
    </row>
    <row r="18" spans="1:6" ht="92.25" customHeight="1">
      <c r="A18" s="194" t="s">
        <v>501</v>
      </c>
      <c r="B18" s="294" t="s">
        <v>502</v>
      </c>
      <c r="C18" s="295" t="s">
        <v>498</v>
      </c>
      <c r="D18" s="295" t="s">
        <v>503</v>
      </c>
      <c r="E18" s="295" t="s">
        <v>500</v>
      </c>
      <c r="F18" s="295" t="s">
        <v>492</v>
      </c>
    </row>
    <row r="19" spans="1:6" ht="92.25" customHeight="1">
      <c r="A19" s="287" t="s">
        <v>504</v>
      </c>
      <c r="B19" s="296" t="s">
        <v>505</v>
      </c>
      <c r="C19" s="297" t="s">
        <v>498</v>
      </c>
      <c r="D19" s="297" t="s">
        <v>506</v>
      </c>
      <c r="E19" s="297" t="s">
        <v>507</v>
      </c>
      <c r="F19" s="297" t="s">
        <v>492</v>
      </c>
    </row>
    <row r="20" spans="1:6" ht="92.25" customHeight="1">
      <c r="A20" s="287" t="s">
        <v>508</v>
      </c>
      <c r="B20" s="296" t="s">
        <v>498</v>
      </c>
      <c r="C20" s="297" t="s">
        <v>509</v>
      </c>
      <c r="D20" s="297" t="s">
        <v>510</v>
      </c>
      <c r="E20" s="297" t="s">
        <v>511</v>
      </c>
      <c r="F20" s="297" t="s">
        <v>492</v>
      </c>
    </row>
    <row r="21" spans="1:6" ht="92.25" customHeight="1">
      <c r="A21" s="194" t="s">
        <v>512</v>
      </c>
      <c r="B21" s="294" t="s">
        <v>513</v>
      </c>
      <c r="C21" s="295" t="s">
        <v>514</v>
      </c>
      <c r="D21" s="295" t="s">
        <v>515</v>
      </c>
      <c r="E21" s="295" t="s">
        <v>516</v>
      </c>
      <c r="F21" s="295" t="s">
        <v>492</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topLeftCell="A10" workbookViewId="0"/>
  </sheetViews>
  <sheetFormatPr baseColWidth="10" defaultColWidth="11.42578125" defaultRowHeight="14.25"/>
  <cols>
    <col min="1" max="1" width="2.7109375" style="16" customWidth="1"/>
    <col min="2" max="2" width="24.7109375" style="16" customWidth="1"/>
    <col min="3" max="3" width="11.28515625" style="38" customWidth="1"/>
    <col min="4" max="4" width="19.28515625" style="38"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12" t="s">
        <v>182</v>
      </c>
      <c r="C2" s="413"/>
      <c r="D2" s="413"/>
      <c r="E2" s="413"/>
      <c r="F2" s="413"/>
      <c r="G2" s="414"/>
    </row>
    <row r="3" spans="2:9" ht="15">
      <c r="B3" s="415" t="s">
        <v>183</v>
      </c>
      <c r="C3" s="416"/>
      <c r="D3" s="417"/>
      <c r="E3" s="417"/>
      <c r="F3" s="417"/>
      <c r="G3" s="418"/>
    </row>
    <row r="4" spans="2:9" ht="88.5" customHeight="1">
      <c r="B4" s="419" t="s">
        <v>184</v>
      </c>
      <c r="C4" s="420"/>
      <c r="D4" s="420"/>
      <c r="E4" s="420"/>
      <c r="F4" s="420"/>
      <c r="G4" s="421"/>
    </row>
    <row r="5" spans="2:9" ht="15">
      <c r="B5" s="106"/>
      <c r="C5" s="107"/>
      <c r="D5" s="108"/>
      <c r="E5" s="109"/>
      <c r="F5" s="109"/>
      <c r="G5" s="109"/>
    </row>
    <row r="6" spans="2:9" ht="16.5" customHeight="1">
      <c r="B6" s="422" t="s">
        <v>185</v>
      </c>
      <c r="C6" s="423"/>
      <c r="D6" s="423"/>
      <c r="E6" s="423"/>
      <c r="F6" s="423"/>
      <c r="G6" s="424"/>
    </row>
    <row r="7" spans="2:9" ht="76.5" customHeight="1">
      <c r="B7" s="422"/>
      <c r="C7" s="423"/>
      <c r="D7" s="423"/>
      <c r="E7" s="423"/>
      <c r="F7" s="423"/>
      <c r="G7" s="424"/>
    </row>
    <row r="8" spans="2:9" ht="15" thickBot="1">
      <c r="B8" s="159"/>
      <c r="C8" s="160"/>
      <c r="D8" s="160"/>
      <c r="E8" s="161"/>
      <c r="F8" s="162"/>
      <c r="G8" s="162"/>
    </row>
    <row r="9" spans="2:9">
      <c r="B9" s="163"/>
      <c r="C9" s="164" t="s">
        <v>186</v>
      </c>
      <c r="D9" s="408" t="s">
        <v>187</v>
      </c>
      <c r="E9" s="409"/>
      <c r="F9" s="410" t="s">
        <v>188</v>
      </c>
      <c r="G9" s="411"/>
    </row>
    <row r="10" spans="2:9" ht="15" customHeight="1">
      <c r="B10" s="165"/>
      <c r="C10" s="112">
        <v>5</v>
      </c>
      <c r="D10" s="427" t="s">
        <v>189</v>
      </c>
      <c r="E10" s="428"/>
      <c r="F10" s="391" t="s">
        <v>190</v>
      </c>
      <c r="G10" s="392"/>
      <c r="H10" s="384"/>
      <c r="I10" s="384"/>
    </row>
    <row r="11" spans="2:9">
      <c r="B11" s="165"/>
      <c r="C11" s="112">
        <v>5</v>
      </c>
      <c r="D11" s="427" t="s">
        <v>191</v>
      </c>
      <c r="E11" s="428"/>
      <c r="F11" s="391" t="s">
        <v>192</v>
      </c>
      <c r="G11" s="392"/>
      <c r="H11" s="384"/>
      <c r="I11" s="384"/>
    </row>
    <row r="12" spans="2:9">
      <c r="B12" s="165"/>
      <c r="C12" s="112">
        <v>5</v>
      </c>
      <c r="D12" s="427" t="s">
        <v>193</v>
      </c>
      <c r="E12" s="428"/>
      <c r="F12" s="391" t="s">
        <v>194</v>
      </c>
      <c r="G12" s="392"/>
      <c r="H12" s="384"/>
      <c r="I12" s="384"/>
    </row>
    <row r="13" spans="2:9" ht="27.75" customHeight="1">
      <c r="B13" s="165"/>
      <c r="C13" s="112">
        <v>5</v>
      </c>
      <c r="D13" s="427" t="s">
        <v>195</v>
      </c>
      <c r="E13" s="428"/>
      <c r="F13" s="391" t="s">
        <v>196</v>
      </c>
      <c r="G13" s="392"/>
      <c r="H13" s="384"/>
      <c r="I13" s="384"/>
    </row>
    <row r="14" spans="2:9">
      <c r="B14" s="165"/>
      <c r="C14" s="112">
        <v>5</v>
      </c>
      <c r="D14" s="427" t="s">
        <v>197</v>
      </c>
      <c r="E14" s="428"/>
      <c r="F14" s="391" t="s">
        <v>198</v>
      </c>
      <c r="G14" s="392"/>
      <c r="H14" s="384"/>
      <c r="I14" s="384"/>
    </row>
    <row r="15" spans="2:9" ht="41.25" customHeight="1">
      <c r="B15" s="165"/>
      <c r="C15" s="112">
        <v>5</v>
      </c>
      <c r="D15" s="427" t="s">
        <v>199</v>
      </c>
      <c r="E15" s="428"/>
      <c r="F15" s="391" t="s">
        <v>200</v>
      </c>
      <c r="G15" s="392"/>
      <c r="H15" s="384"/>
      <c r="I15" s="384"/>
    </row>
    <row r="16" spans="2:9" ht="41.25" customHeight="1">
      <c r="B16" s="165"/>
      <c r="C16" s="112">
        <v>5</v>
      </c>
      <c r="D16" s="425" t="s">
        <v>201</v>
      </c>
      <c r="E16" s="426"/>
      <c r="F16" s="391" t="s">
        <v>202</v>
      </c>
      <c r="G16" s="392"/>
      <c r="H16" s="384"/>
      <c r="I16" s="384"/>
    </row>
    <row r="17" spans="2:9" ht="51.75" customHeight="1">
      <c r="B17" s="165"/>
      <c r="C17" s="112">
        <v>5</v>
      </c>
      <c r="D17" s="426" t="s">
        <v>203</v>
      </c>
      <c r="E17" s="429"/>
      <c r="F17" s="391" t="s">
        <v>204</v>
      </c>
      <c r="G17" s="392"/>
      <c r="H17" s="384"/>
      <c r="I17" s="384"/>
    </row>
    <row r="18" spans="2:9" ht="51.75" customHeight="1">
      <c r="B18" s="165"/>
      <c r="C18" s="112">
        <v>5</v>
      </c>
      <c r="D18" s="425" t="s">
        <v>205</v>
      </c>
      <c r="E18" s="426"/>
      <c r="F18" s="391" t="s">
        <v>206</v>
      </c>
      <c r="G18" s="392"/>
      <c r="H18" s="384"/>
      <c r="I18" s="384"/>
    </row>
    <row r="19" spans="2:9" ht="51.75" customHeight="1">
      <c r="B19" s="165"/>
      <c r="C19" s="112">
        <v>5</v>
      </c>
      <c r="D19" s="113" t="s">
        <v>207</v>
      </c>
      <c r="E19" s="114"/>
      <c r="F19" s="391" t="s">
        <v>208</v>
      </c>
      <c r="G19" s="392"/>
      <c r="H19" s="384"/>
      <c r="I19" s="384"/>
    </row>
    <row r="20" spans="2:9" ht="51.75" customHeight="1">
      <c r="B20" s="165"/>
      <c r="C20" s="112">
        <v>5</v>
      </c>
      <c r="D20" s="113" t="s">
        <v>209</v>
      </c>
      <c r="E20" s="114"/>
      <c r="F20" s="391" t="s">
        <v>210</v>
      </c>
      <c r="G20" s="392"/>
      <c r="H20" s="384"/>
      <c r="I20" s="384"/>
    </row>
    <row r="21" spans="2:9" ht="66.75" customHeight="1">
      <c r="B21" s="165"/>
      <c r="C21" s="112">
        <v>5</v>
      </c>
      <c r="D21" s="425" t="s">
        <v>211</v>
      </c>
      <c r="E21" s="426"/>
      <c r="F21" s="391" t="s">
        <v>212</v>
      </c>
      <c r="G21" s="392"/>
      <c r="H21" s="384"/>
      <c r="I21" s="384"/>
    </row>
    <row r="22" spans="2:9" ht="36" customHeight="1">
      <c r="B22" s="165"/>
      <c r="C22" s="112">
        <v>5</v>
      </c>
      <c r="D22" s="438" t="s">
        <v>213</v>
      </c>
      <c r="E22" s="439"/>
      <c r="F22" s="391" t="s">
        <v>214</v>
      </c>
      <c r="G22" s="392"/>
      <c r="H22" s="390"/>
      <c r="I22" s="390"/>
    </row>
    <row r="23" spans="2:9" ht="26.25" customHeight="1">
      <c r="B23" s="165"/>
      <c r="C23" s="112">
        <v>5</v>
      </c>
      <c r="D23" s="393" t="s">
        <v>215</v>
      </c>
      <c r="E23" s="393"/>
      <c r="F23" s="394" t="s">
        <v>216</v>
      </c>
      <c r="G23" s="392"/>
      <c r="H23" s="384"/>
      <c r="I23" s="384"/>
    </row>
    <row r="24" spans="2:9" ht="26.25" customHeight="1">
      <c r="B24" s="165"/>
      <c r="C24" s="112">
        <v>5</v>
      </c>
      <c r="D24" s="393" t="s">
        <v>217</v>
      </c>
      <c r="E24" s="393"/>
      <c r="F24" s="394" t="s">
        <v>218</v>
      </c>
      <c r="G24" s="392"/>
      <c r="H24" s="384"/>
      <c r="I24" s="384"/>
    </row>
    <row r="25" spans="2:9" ht="26.25" customHeight="1">
      <c r="B25" s="165"/>
      <c r="C25" s="112">
        <v>5</v>
      </c>
      <c r="D25" s="430" t="s">
        <v>219</v>
      </c>
      <c r="E25" s="431"/>
      <c r="F25" s="394" t="s">
        <v>220</v>
      </c>
      <c r="G25" s="392"/>
      <c r="H25" s="384"/>
      <c r="I25" s="384"/>
    </row>
    <row r="26" spans="2:9" ht="27" customHeight="1">
      <c r="B26" s="166"/>
      <c r="C26" s="387" t="s">
        <v>221</v>
      </c>
      <c r="D26" s="388"/>
      <c r="E26" s="388"/>
      <c r="F26" s="388"/>
      <c r="G26" s="389"/>
    </row>
    <row r="27" spans="2:9" ht="27" customHeight="1">
      <c r="B27" s="435" t="s">
        <v>222</v>
      </c>
      <c r="C27" s="436"/>
      <c r="D27" s="436"/>
      <c r="E27" s="436"/>
      <c r="F27" s="436"/>
      <c r="G27" s="437"/>
    </row>
    <row r="28" spans="2:9" ht="10.5" customHeight="1">
      <c r="B28" s="167"/>
      <c r="D28" s="115"/>
      <c r="E28" s="116"/>
      <c r="F28" s="117"/>
      <c r="G28" s="117"/>
    </row>
    <row r="29" spans="2:9">
      <c r="B29" s="167"/>
      <c r="C29" s="168"/>
      <c r="D29" s="432" t="s">
        <v>187</v>
      </c>
      <c r="E29" s="432"/>
      <c r="F29" s="433" t="s">
        <v>188</v>
      </c>
      <c r="G29" s="434"/>
    </row>
    <row r="30" spans="2:9">
      <c r="B30" s="167"/>
      <c r="D30" s="395" t="s">
        <v>189</v>
      </c>
      <c r="E30" s="395"/>
      <c r="F30" s="396" t="s">
        <v>223</v>
      </c>
      <c r="G30" s="397"/>
      <c r="H30" s="384"/>
      <c r="I30" s="384"/>
    </row>
    <row r="31" spans="2:9">
      <c r="B31" s="167"/>
      <c r="D31" s="395" t="s">
        <v>191</v>
      </c>
      <c r="E31" s="395"/>
      <c r="F31" s="396" t="s">
        <v>224</v>
      </c>
      <c r="G31" s="397"/>
      <c r="H31" s="384"/>
      <c r="I31" s="384"/>
    </row>
    <row r="32" spans="2:9">
      <c r="B32" s="167"/>
      <c r="D32" s="395" t="s">
        <v>193</v>
      </c>
      <c r="E32" s="395"/>
      <c r="F32" s="396" t="s">
        <v>225</v>
      </c>
      <c r="G32" s="397"/>
      <c r="H32" s="384"/>
      <c r="I32" s="384"/>
    </row>
    <row r="33" spans="2:9">
      <c r="B33" s="167"/>
      <c r="D33" s="395" t="s">
        <v>195</v>
      </c>
      <c r="E33" s="395"/>
      <c r="F33" s="396" t="s">
        <v>226</v>
      </c>
      <c r="G33" s="397"/>
      <c r="H33" s="384"/>
      <c r="I33" s="384"/>
    </row>
    <row r="34" spans="2:9">
      <c r="B34" s="167"/>
      <c r="D34" s="395" t="s">
        <v>197</v>
      </c>
      <c r="E34" s="395"/>
      <c r="F34" s="396" t="s">
        <v>227</v>
      </c>
      <c r="G34" s="397"/>
      <c r="H34" s="384"/>
      <c r="I34" s="384"/>
    </row>
    <row r="35" spans="2:9" ht="40.9" customHeight="1">
      <c r="B35" s="167"/>
      <c r="D35" s="395" t="s">
        <v>228</v>
      </c>
      <c r="E35" s="395"/>
      <c r="F35" s="396" t="s">
        <v>229</v>
      </c>
      <c r="G35" s="397"/>
      <c r="H35" s="384"/>
      <c r="I35" s="384"/>
    </row>
    <row r="36" spans="2:9" ht="42" customHeight="1">
      <c r="B36" s="110"/>
      <c r="C36" s="111"/>
      <c r="D36" s="395" t="s">
        <v>230</v>
      </c>
      <c r="E36" s="395"/>
      <c r="F36" s="396" t="s">
        <v>231</v>
      </c>
      <c r="G36" s="397"/>
      <c r="H36" s="383"/>
      <c r="I36" s="383"/>
    </row>
    <row r="37" spans="2:9" ht="30.75" customHeight="1">
      <c r="B37" s="110"/>
      <c r="C37" s="111"/>
      <c r="D37" s="395" t="s">
        <v>232</v>
      </c>
      <c r="E37" s="395"/>
      <c r="F37" s="385" t="s">
        <v>233</v>
      </c>
      <c r="G37" s="386"/>
      <c r="H37" s="383"/>
      <c r="I37" s="383"/>
    </row>
    <row r="38" spans="2:9" ht="33" customHeight="1">
      <c r="B38" s="110"/>
      <c r="C38" s="111"/>
      <c r="D38" s="395" t="s">
        <v>234</v>
      </c>
      <c r="E38" s="395"/>
      <c r="F38" s="385" t="s">
        <v>233</v>
      </c>
      <c r="G38" s="386"/>
      <c r="H38" s="383"/>
      <c r="I38" s="383"/>
    </row>
    <row r="39" spans="2:9" ht="30" customHeight="1">
      <c r="B39" s="110"/>
      <c r="C39" s="111"/>
      <c r="D39" s="395" t="s">
        <v>235</v>
      </c>
      <c r="E39" s="395"/>
      <c r="F39" s="385" t="s">
        <v>233</v>
      </c>
      <c r="G39" s="386"/>
      <c r="H39" s="383"/>
      <c r="I39" s="383"/>
    </row>
    <row r="40" spans="2:9" ht="30" customHeight="1">
      <c r="B40" s="110"/>
      <c r="C40" s="111"/>
      <c r="D40" s="395" t="s">
        <v>236</v>
      </c>
      <c r="E40" s="395"/>
      <c r="F40" s="385" t="s">
        <v>233</v>
      </c>
      <c r="G40" s="386"/>
      <c r="H40" s="383"/>
      <c r="I40" s="383"/>
    </row>
    <row r="41" spans="2:9" ht="30" customHeight="1">
      <c r="B41" s="110"/>
      <c r="C41" s="111"/>
      <c r="D41" s="404" t="s">
        <v>237</v>
      </c>
      <c r="E41" s="405"/>
      <c r="F41" s="396" t="s">
        <v>238</v>
      </c>
      <c r="G41" s="397"/>
      <c r="H41" s="383"/>
      <c r="I41" s="383"/>
    </row>
    <row r="42" spans="2:9" ht="35.25" customHeight="1">
      <c r="B42" s="110"/>
      <c r="C42" s="111"/>
      <c r="D42" s="395" t="s">
        <v>239</v>
      </c>
      <c r="E42" s="395"/>
      <c r="F42" s="396" t="s">
        <v>240</v>
      </c>
      <c r="G42" s="397"/>
      <c r="H42" s="383"/>
      <c r="I42" s="383"/>
    </row>
    <row r="43" spans="2:9" ht="31.5" customHeight="1">
      <c r="B43" s="110"/>
      <c r="C43" s="111"/>
      <c r="D43" s="395" t="s">
        <v>232</v>
      </c>
      <c r="E43" s="395"/>
      <c r="F43" s="385" t="s">
        <v>233</v>
      </c>
      <c r="G43" s="386"/>
      <c r="H43" s="383"/>
      <c r="I43" s="383"/>
    </row>
    <row r="44" spans="2:9" ht="35.25" customHeight="1">
      <c r="B44" s="110"/>
      <c r="C44" s="111"/>
      <c r="D44" s="395" t="s">
        <v>241</v>
      </c>
      <c r="E44" s="395"/>
      <c r="F44" s="385" t="s">
        <v>233</v>
      </c>
      <c r="G44" s="386"/>
      <c r="H44" s="383"/>
      <c r="I44" s="383"/>
    </row>
    <row r="45" spans="2:9" ht="57" customHeight="1">
      <c r="B45" s="110"/>
      <c r="C45" s="111"/>
      <c r="D45" s="395" t="s">
        <v>236</v>
      </c>
      <c r="E45" s="395"/>
      <c r="F45" s="385" t="s">
        <v>233</v>
      </c>
      <c r="G45" s="386"/>
      <c r="H45" s="383"/>
      <c r="I45" s="383"/>
    </row>
    <row r="46" spans="2:9" ht="32.25" customHeight="1">
      <c r="B46" s="110"/>
      <c r="C46" s="111"/>
      <c r="D46" s="395" t="s">
        <v>234</v>
      </c>
      <c r="E46" s="395"/>
      <c r="F46" s="385" t="s">
        <v>233</v>
      </c>
      <c r="G46" s="386"/>
      <c r="H46" s="383"/>
      <c r="I46" s="383"/>
    </row>
    <row r="47" spans="2:9" ht="32.25" customHeight="1">
      <c r="B47" s="110"/>
      <c r="C47" s="111"/>
      <c r="D47" s="404" t="s">
        <v>242</v>
      </c>
      <c r="E47" s="405"/>
      <c r="F47" s="406" t="s">
        <v>243</v>
      </c>
      <c r="G47" s="407"/>
      <c r="H47" s="383"/>
      <c r="I47" s="383"/>
    </row>
    <row r="48" spans="2:9" ht="32.25" customHeight="1">
      <c r="B48" s="110"/>
      <c r="C48" s="111"/>
      <c r="D48" s="395" t="s">
        <v>244</v>
      </c>
      <c r="E48" s="395"/>
      <c r="F48" s="396" t="s">
        <v>245</v>
      </c>
      <c r="G48" s="397"/>
      <c r="H48" s="383"/>
      <c r="I48" s="383"/>
    </row>
    <row r="49" spans="2:9" ht="32.25" customHeight="1">
      <c r="B49" s="110"/>
      <c r="C49" s="111"/>
      <c r="D49" s="395" t="s">
        <v>246</v>
      </c>
      <c r="E49" s="395"/>
      <c r="F49" s="396" t="s">
        <v>247</v>
      </c>
      <c r="G49" s="397"/>
      <c r="H49" s="383"/>
      <c r="I49" s="383"/>
    </row>
    <row r="50" spans="2:9" ht="32.25" customHeight="1">
      <c r="B50" s="110"/>
      <c r="C50" s="111"/>
      <c r="D50" s="395" t="s">
        <v>248</v>
      </c>
      <c r="E50" s="395"/>
      <c r="F50" s="396" t="s">
        <v>249</v>
      </c>
      <c r="G50" s="397"/>
      <c r="H50" s="383"/>
      <c r="I50" s="383"/>
    </row>
    <row r="51" spans="2:9" ht="32.25" customHeight="1">
      <c r="B51" s="110"/>
      <c r="C51" s="111"/>
      <c r="D51" s="115"/>
      <c r="E51" s="115"/>
      <c r="F51" s="117"/>
      <c r="G51" s="117"/>
      <c r="H51" s="383"/>
      <c r="I51" s="383"/>
    </row>
    <row r="52" spans="2:9" ht="32.25" customHeight="1">
      <c r="B52" s="110"/>
      <c r="C52" s="111"/>
      <c r="D52" s="115"/>
      <c r="E52" s="115"/>
      <c r="F52" s="117"/>
      <c r="G52" s="117"/>
    </row>
    <row r="53" spans="2:9" ht="32.25" customHeight="1">
      <c r="B53" s="110"/>
      <c r="C53" s="111"/>
      <c r="D53" s="115"/>
      <c r="E53" s="115"/>
      <c r="F53" s="117"/>
      <c r="G53" s="117"/>
    </row>
    <row r="54" spans="2:9" ht="21.75" customHeight="1">
      <c r="B54" s="401" t="s">
        <v>250</v>
      </c>
      <c r="C54" s="402"/>
      <c r="D54" s="402"/>
      <c r="E54" s="402"/>
      <c r="F54" s="402"/>
      <c r="G54" s="403"/>
    </row>
    <row r="55" spans="2:9" ht="21.75" customHeight="1">
      <c r="B55" s="401" t="s">
        <v>251</v>
      </c>
      <c r="C55" s="402"/>
      <c r="D55" s="402"/>
      <c r="E55" s="402"/>
      <c r="F55" s="402"/>
      <c r="G55" s="403"/>
    </row>
    <row r="56" spans="2:9" ht="20.25" customHeight="1">
      <c r="B56" s="401" t="s">
        <v>252</v>
      </c>
      <c r="C56" s="402"/>
      <c r="D56" s="402"/>
      <c r="E56" s="402"/>
      <c r="F56" s="402"/>
      <c r="G56" s="403"/>
    </row>
    <row r="57" spans="2:9" ht="20.25" customHeight="1">
      <c r="B57" s="401" t="s">
        <v>253</v>
      </c>
      <c r="C57" s="402"/>
      <c r="D57" s="402"/>
      <c r="E57" s="402"/>
      <c r="F57" s="402"/>
      <c r="G57" s="403"/>
    </row>
    <row r="58" spans="2:9" ht="18" customHeight="1" thickBot="1">
      <c r="B58" s="398" t="s">
        <v>254</v>
      </c>
      <c r="C58" s="399"/>
      <c r="D58" s="399"/>
      <c r="E58" s="399"/>
      <c r="F58" s="399"/>
      <c r="G58" s="400"/>
    </row>
    <row r="59" spans="2:9">
      <c r="B59" s="169"/>
      <c r="C59" s="170"/>
      <c r="D59" s="169"/>
      <c r="E59" s="169"/>
      <c r="F59" s="169"/>
      <c r="G59" s="169"/>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G49"/>
  <sheetViews>
    <sheetView topLeftCell="A14" zoomScale="70" zoomScaleNormal="70" workbookViewId="0">
      <selection activeCell="J16" sqref="J16"/>
    </sheetView>
  </sheetViews>
  <sheetFormatPr baseColWidth="10" defaultColWidth="11.42578125" defaultRowHeight="12.75"/>
  <cols>
    <col min="1" max="1" width="5" style="15" bestFit="1" customWidth="1"/>
    <col min="2" max="2" width="36.7109375" style="15" customWidth="1"/>
    <col min="3" max="3" width="42.140625" style="15" customWidth="1"/>
    <col min="4" max="4" width="52.5703125" style="148" customWidth="1"/>
    <col min="5" max="5" width="27.42578125" style="15" customWidth="1"/>
    <col min="6" max="6" width="22" style="15" customWidth="1"/>
    <col min="7" max="7" width="17.28515625" style="15" bestFit="1" customWidth="1"/>
    <col min="8" max="8" width="26.28515625" style="15" customWidth="1"/>
    <col min="9" max="9" width="37.28515625" style="15" customWidth="1"/>
    <col min="10" max="10" width="33.28515625" style="15" customWidth="1"/>
    <col min="11" max="11" width="25.5703125" style="15" customWidth="1"/>
    <col min="12" max="12" width="43.28515625" style="15" hidden="1" customWidth="1"/>
    <col min="13" max="13" width="25.5703125" style="15" customWidth="1"/>
    <col min="14" max="14" width="26.28515625" style="15" customWidth="1"/>
    <col min="15" max="15" width="41.5703125" style="15" hidden="1" customWidth="1"/>
    <col min="16" max="267" width="11.42578125" style="125"/>
    <col min="268" max="16384" width="11.42578125" style="126"/>
  </cols>
  <sheetData>
    <row r="1" spans="1:267">
      <c r="A1" s="449"/>
      <c r="B1" s="450"/>
      <c r="C1" s="450"/>
      <c r="D1" s="122"/>
      <c r="E1" s="123"/>
      <c r="F1" s="123"/>
      <c r="G1" s="123"/>
      <c r="H1" s="123"/>
      <c r="I1" s="123"/>
      <c r="J1" s="123"/>
      <c r="K1" s="123"/>
      <c r="L1" s="123"/>
      <c r="M1" s="123"/>
      <c r="N1" s="124"/>
      <c r="O1" s="123"/>
    </row>
    <row r="2" spans="1:267">
      <c r="A2" s="451"/>
      <c r="B2" s="452"/>
      <c r="C2" s="452"/>
      <c r="D2" s="128"/>
      <c r="E2" s="129"/>
      <c r="F2" s="129"/>
      <c r="G2" s="129"/>
      <c r="H2" s="129"/>
      <c r="I2" s="129"/>
      <c r="J2" s="129"/>
      <c r="K2" s="129"/>
      <c r="L2" s="129"/>
      <c r="M2" s="129"/>
      <c r="N2" s="130"/>
      <c r="O2" s="129"/>
    </row>
    <row r="3" spans="1:267" ht="61.5" customHeight="1">
      <c r="A3" s="131"/>
      <c r="B3" s="132"/>
      <c r="C3" s="132"/>
      <c r="D3" s="128"/>
      <c r="E3" s="129"/>
      <c r="F3" s="129"/>
      <c r="G3" s="129"/>
      <c r="H3" s="129"/>
      <c r="I3" s="129"/>
      <c r="J3" s="129"/>
      <c r="K3" s="129"/>
      <c r="L3" s="129"/>
      <c r="M3" s="129"/>
      <c r="N3" s="130"/>
      <c r="O3" s="129"/>
    </row>
    <row r="4" spans="1:267">
      <c r="A4" s="453" t="s">
        <v>255</v>
      </c>
      <c r="B4" s="453"/>
      <c r="C4" s="453"/>
      <c r="D4" s="460" t="s">
        <v>256</v>
      </c>
      <c r="E4" s="460"/>
      <c r="F4" s="460"/>
      <c r="G4" s="460"/>
      <c r="H4" s="460"/>
      <c r="I4" s="460"/>
      <c r="J4" s="460"/>
      <c r="K4" s="460"/>
      <c r="L4" s="460"/>
      <c r="M4" s="460"/>
      <c r="N4" s="460"/>
      <c r="O4" s="460"/>
    </row>
    <row r="5" spans="1:267" ht="87" customHeight="1">
      <c r="A5" s="453" t="s">
        <v>257</v>
      </c>
      <c r="B5" s="453"/>
      <c r="C5" s="453"/>
      <c r="D5" s="470" t="s">
        <v>258</v>
      </c>
      <c r="E5" s="471"/>
      <c r="F5" s="471"/>
      <c r="G5" s="471"/>
      <c r="H5" s="471"/>
      <c r="I5" s="471"/>
      <c r="J5" s="471"/>
      <c r="K5" s="471"/>
      <c r="L5" s="471"/>
      <c r="M5" s="471"/>
      <c r="N5" s="471"/>
      <c r="O5" s="471"/>
      <c r="P5" s="471"/>
      <c r="Q5" s="471"/>
      <c r="R5" s="472"/>
    </row>
    <row r="6" spans="1:267" ht="13.5" thickBot="1">
      <c r="A6" s="476" t="s">
        <v>259</v>
      </c>
      <c r="B6" s="476"/>
      <c r="C6" s="476"/>
      <c r="D6" s="133"/>
      <c r="E6" s="134"/>
      <c r="F6" s="134"/>
      <c r="G6" s="134"/>
      <c r="H6" s="134"/>
      <c r="I6" s="134"/>
      <c r="J6" s="134"/>
      <c r="K6" s="134"/>
      <c r="L6" s="134"/>
      <c r="M6" s="134"/>
      <c r="N6" s="134"/>
      <c r="O6" s="135"/>
    </row>
    <row r="7" spans="1:267" ht="15.6" customHeight="1" thickTop="1" thickBot="1">
      <c r="A7" s="136" t="s">
        <v>260</v>
      </c>
      <c r="B7" s="137"/>
      <c r="C7" s="137"/>
      <c r="D7" s="480" t="s">
        <v>261</v>
      </c>
      <c r="E7" s="477" t="s">
        <v>262</v>
      </c>
      <c r="F7" s="478"/>
      <c r="G7" s="478"/>
      <c r="H7" s="479"/>
      <c r="I7" s="467" t="s">
        <v>263</v>
      </c>
      <c r="J7" s="468"/>
      <c r="K7" s="468"/>
      <c r="L7" s="468"/>
      <c r="M7" s="469"/>
      <c r="N7" s="464" t="s">
        <v>264</v>
      </c>
      <c r="O7" s="465"/>
    </row>
    <row r="8" spans="1:267" ht="17.25" customHeight="1" thickTop="1">
      <c r="A8" s="454" t="s">
        <v>265</v>
      </c>
      <c r="B8" s="456" t="s">
        <v>266</v>
      </c>
      <c r="C8" s="138" t="s">
        <v>267</v>
      </c>
      <c r="D8" s="457"/>
      <c r="E8" s="458" t="s">
        <v>203</v>
      </c>
      <c r="F8" s="458" t="s">
        <v>268</v>
      </c>
      <c r="G8" s="458" t="s">
        <v>269</v>
      </c>
      <c r="H8" s="458" t="s">
        <v>209</v>
      </c>
      <c r="I8" s="466" t="s">
        <v>270</v>
      </c>
      <c r="J8" s="139" t="s">
        <v>271</v>
      </c>
      <c r="K8" s="466" t="s">
        <v>263</v>
      </c>
      <c r="L8" s="466" t="s">
        <v>272</v>
      </c>
      <c r="M8" s="466" t="s">
        <v>273</v>
      </c>
      <c r="N8" s="461" t="s">
        <v>274</v>
      </c>
      <c r="O8" s="461" t="s">
        <v>275</v>
      </c>
    </row>
    <row r="9" spans="1:267" s="142" customFormat="1" ht="51" customHeight="1" thickBot="1">
      <c r="A9" s="455"/>
      <c r="B9" s="457"/>
      <c r="C9" s="140" t="s">
        <v>461</v>
      </c>
      <c r="D9" s="457"/>
      <c r="E9" s="459"/>
      <c r="F9" s="459"/>
      <c r="G9" s="459"/>
      <c r="H9" s="459"/>
      <c r="I9" s="459"/>
      <c r="J9" s="141" t="s">
        <v>276</v>
      </c>
      <c r="K9" s="459" t="s">
        <v>277</v>
      </c>
      <c r="L9" s="459"/>
      <c r="M9" s="459" t="s">
        <v>277</v>
      </c>
      <c r="N9" s="463"/>
      <c r="O9" s="462"/>
      <c r="P9" s="125"/>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row>
    <row r="10" spans="1:267" s="146" customFormat="1" ht="48" customHeight="1">
      <c r="A10" s="473">
        <v>1</v>
      </c>
      <c r="B10" s="481" t="s">
        <v>278</v>
      </c>
      <c r="C10" s="481" t="s">
        <v>279</v>
      </c>
      <c r="D10" s="155" t="s">
        <v>462</v>
      </c>
      <c r="E10" s="484">
        <v>89</v>
      </c>
      <c r="F10" s="484">
        <v>10</v>
      </c>
      <c r="G10" s="487">
        <f>+F10/E10</f>
        <v>0.11235955056179775</v>
      </c>
      <c r="H10" s="481"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Media - 3</v>
      </c>
      <c r="I10" s="143" t="s">
        <v>280</v>
      </c>
      <c r="J10" s="144" t="s">
        <v>281</v>
      </c>
      <c r="K10" s="143" t="str">
        <f>IFERROR(CONCATENATE(INDEX('8- Politicas de admiistracion '!$B$16:$F$53,MATCH('5-. Identificación de Riesgos'!J10,'8- Politicas de admiistracion '!$C$16:$C$54,0),1)," - ",L10),"")</f>
        <v>Moderado - 3</v>
      </c>
      <c r="L10" s="144">
        <f>IFERROR(VLOOKUP(INDEX('8- Politicas de admiistracion '!$B$16:$F$64,MATCH('5-. Identificación de Riesgos'!J10,'8- Politicas de admiistracion '!$C$16:$C$64,0),1),'8- Politicas de admiistracion '!$B$16:$F$64,5,FALSE),"")</f>
        <v>3</v>
      </c>
      <c r="M10" s="481" t="str">
        <f>IFERROR(CONCATENATE(INDEX('8- Politicas de admiistracion '!$B$16:$F$53,MATCH(ROUND(AVERAGE(L10:L19),0),'8- Politicas de admiistracion '!$F$16:$F$53,0),1)," - ",ROUND(AVERAGE(L10:L19),0)),"")</f>
        <v>Leve - 1</v>
      </c>
      <c r="N10" s="497" t="str">
        <f>IFERROR(CONCATENATE(VLOOKUP((LEFT(H10,LEN(H10)-4)&amp;LEFT(M10,LEN(M10)-4)),'9- Matriz de Calor '!$D$18:$E$42,2,0)," - ",RIGHT(H10,1)*RIGHT(M10,1)),"")</f>
        <v>Moderado - 3</v>
      </c>
      <c r="O10" s="494">
        <f>RIGHT(H10,1)*RIGHT(M10,1)</f>
        <v>3</v>
      </c>
      <c r="P10" s="145"/>
      <c r="Q10" s="145"/>
      <c r="R10" s="145"/>
      <c r="S10" s="145"/>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c r="BJ10" s="145"/>
      <c r="BK10" s="145"/>
      <c r="BL10" s="145"/>
      <c r="BM10" s="145"/>
      <c r="BN10" s="145"/>
      <c r="BO10" s="145"/>
      <c r="BP10" s="145"/>
      <c r="BQ10" s="145"/>
      <c r="BR10" s="145"/>
      <c r="BS10" s="145"/>
      <c r="BT10" s="145"/>
      <c r="BU10" s="145"/>
      <c r="BV10" s="145"/>
      <c r="BW10" s="145"/>
      <c r="BX10" s="145"/>
      <c r="BY10" s="145"/>
      <c r="BZ10" s="145"/>
      <c r="CA10" s="145"/>
      <c r="CB10" s="145"/>
      <c r="CC10" s="145"/>
      <c r="CD10" s="145"/>
      <c r="CE10" s="145"/>
      <c r="CF10" s="145"/>
      <c r="CG10" s="145"/>
      <c r="CH10" s="145"/>
      <c r="CI10" s="145"/>
      <c r="CJ10" s="145"/>
      <c r="CK10" s="145"/>
      <c r="CL10" s="145"/>
      <c r="CM10" s="145"/>
      <c r="CN10" s="145"/>
      <c r="CO10" s="145"/>
      <c r="CP10" s="145"/>
      <c r="CQ10" s="145"/>
      <c r="CR10" s="145"/>
      <c r="CS10" s="145"/>
      <c r="CT10" s="145"/>
      <c r="CU10" s="145"/>
      <c r="CV10" s="145"/>
      <c r="CW10" s="145"/>
      <c r="CX10" s="145"/>
      <c r="CY10" s="145"/>
      <c r="CZ10" s="145"/>
      <c r="DA10" s="145"/>
      <c r="DB10" s="145"/>
      <c r="DC10" s="145"/>
      <c r="DD10" s="145"/>
      <c r="DE10" s="145"/>
      <c r="DF10" s="145"/>
      <c r="DG10" s="145"/>
      <c r="DH10" s="145"/>
      <c r="DI10" s="145"/>
      <c r="DJ10" s="145"/>
      <c r="DK10" s="145"/>
      <c r="DL10" s="145"/>
      <c r="DM10" s="145"/>
      <c r="DN10" s="145"/>
      <c r="DO10" s="145"/>
      <c r="DP10" s="145"/>
      <c r="DQ10" s="145"/>
      <c r="DR10" s="145"/>
      <c r="DS10" s="145"/>
      <c r="DT10" s="145"/>
      <c r="DU10" s="145"/>
      <c r="DV10" s="145"/>
      <c r="DW10" s="145"/>
      <c r="DX10" s="145"/>
      <c r="DY10" s="145"/>
      <c r="DZ10" s="145"/>
      <c r="EA10" s="145"/>
      <c r="EB10" s="145"/>
      <c r="EC10" s="145"/>
      <c r="ED10" s="145"/>
      <c r="EE10" s="145"/>
      <c r="EF10" s="145"/>
      <c r="EG10" s="145"/>
      <c r="EH10" s="145"/>
      <c r="EI10" s="145"/>
      <c r="EJ10" s="145"/>
      <c r="EK10" s="145"/>
      <c r="EL10" s="145"/>
      <c r="EM10" s="145"/>
      <c r="EN10" s="145"/>
      <c r="EO10" s="145"/>
      <c r="EP10" s="145"/>
      <c r="EQ10" s="145"/>
      <c r="ER10" s="145"/>
      <c r="ES10" s="145"/>
      <c r="ET10" s="145"/>
      <c r="EU10" s="145"/>
      <c r="EV10" s="145"/>
      <c r="EW10" s="145"/>
      <c r="EX10" s="145"/>
      <c r="EY10" s="145"/>
      <c r="EZ10" s="145"/>
      <c r="FA10" s="145"/>
      <c r="FB10" s="145"/>
      <c r="FC10" s="145"/>
      <c r="FD10" s="145"/>
      <c r="FE10" s="145"/>
      <c r="FF10" s="145"/>
      <c r="FG10" s="145"/>
      <c r="FH10" s="145"/>
      <c r="FI10" s="145"/>
      <c r="FJ10" s="145"/>
      <c r="FK10" s="145"/>
      <c r="FL10" s="145"/>
      <c r="FM10" s="145"/>
      <c r="FN10" s="145"/>
      <c r="FO10" s="145"/>
      <c r="FP10" s="145"/>
      <c r="FQ10" s="145"/>
      <c r="FR10" s="145"/>
      <c r="FS10" s="145"/>
      <c r="FT10" s="145"/>
      <c r="FU10" s="145"/>
      <c r="FV10" s="145"/>
      <c r="FW10" s="145"/>
      <c r="FX10" s="145"/>
      <c r="FY10" s="145"/>
      <c r="FZ10" s="145"/>
      <c r="GA10" s="145"/>
      <c r="GB10" s="145"/>
      <c r="GC10" s="145"/>
      <c r="GD10" s="145"/>
      <c r="GE10" s="145"/>
      <c r="GF10" s="145"/>
      <c r="GG10" s="145"/>
      <c r="GH10" s="145"/>
      <c r="GI10" s="145"/>
      <c r="GJ10" s="145"/>
      <c r="GK10" s="145"/>
      <c r="GL10" s="145"/>
      <c r="GM10" s="145"/>
      <c r="GN10" s="145"/>
      <c r="GO10" s="145"/>
      <c r="GP10" s="145"/>
      <c r="GQ10" s="145"/>
      <c r="GR10" s="145"/>
      <c r="GS10" s="145"/>
      <c r="GT10" s="145"/>
      <c r="GU10" s="145"/>
      <c r="GV10" s="145"/>
      <c r="GW10" s="145"/>
      <c r="GX10" s="145"/>
      <c r="GY10" s="145"/>
      <c r="GZ10" s="145"/>
      <c r="HA10" s="145"/>
      <c r="HB10" s="145"/>
      <c r="HC10" s="145"/>
      <c r="HD10" s="145"/>
      <c r="HE10" s="145"/>
      <c r="HF10" s="145"/>
      <c r="HG10" s="145"/>
      <c r="HH10" s="145"/>
      <c r="HI10" s="145"/>
      <c r="HJ10" s="145"/>
      <c r="HK10" s="145"/>
      <c r="HL10" s="145"/>
      <c r="HM10" s="145"/>
      <c r="HN10" s="145"/>
      <c r="HO10" s="145"/>
      <c r="HP10" s="145"/>
      <c r="HQ10" s="145"/>
      <c r="HR10" s="145"/>
      <c r="HS10" s="145"/>
      <c r="HT10" s="145"/>
      <c r="HU10" s="145"/>
      <c r="HV10" s="145"/>
      <c r="HW10" s="145"/>
      <c r="HX10" s="145"/>
      <c r="HY10" s="145"/>
      <c r="HZ10" s="145"/>
      <c r="IA10" s="145"/>
      <c r="IB10" s="145"/>
      <c r="IC10" s="145"/>
      <c r="ID10" s="145"/>
      <c r="IE10" s="145"/>
      <c r="IF10" s="145"/>
      <c r="IG10" s="145"/>
      <c r="IH10" s="145"/>
      <c r="II10" s="145"/>
      <c r="IJ10" s="145"/>
      <c r="IK10" s="145"/>
      <c r="IL10" s="145"/>
      <c r="IM10" s="145"/>
      <c r="IN10" s="145"/>
      <c r="IO10" s="145"/>
      <c r="IP10" s="145"/>
      <c r="IQ10" s="145"/>
      <c r="IR10" s="145"/>
      <c r="IS10" s="145"/>
      <c r="IT10" s="145"/>
      <c r="IU10" s="145"/>
      <c r="IV10" s="145"/>
      <c r="IW10" s="145"/>
      <c r="IX10" s="145"/>
      <c r="IY10" s="145"/>
      <c r="IZ10" s="145"/>
      <c r="JA10" s="145"/>
      <c r="JB10" s="145"/>
      <c r="JC10" s="145"/>
      <c r="JD10" s="145"/>
      <c r="JE10" s="145"/>
      <c r="JF10" s="145"/>
      <c r="JG10" s="145"/>
    </row>
    <row r="11" spans="1:267" ht="40.15" customHeight="1">
      <c r="A11" s="474"/>
      <c r="B11" s="482"/>
      <c r="C11" s="482"/>
      <c r="D11" s="119" t="s">
        <v>463</v>
      </c>
      <c r="E11" s="485"/>
      <c r="F11" s="485"/>
      <c r="G11" s="488"/>
      <c r="H11" s="482"/>
      <c r="I11" s="119" t="s">
        <v>282</v>
      </c>
      <c r="J11" s="147" t="s">
        <v>283</v>
      </c>
      <c r="K11" s="119" t="str">
        <f>IFERROR(CONCATENATE(INDEX('8- Politicas de admiistracion '!$B$16:$F$53,MATCH('5-. Identificación de Riesgos'!J11,'8- Politicas de admiistracion '!$C$16:$C$54,0),1)," - ",L11),"")</f>
        <v>Leve - 1</v>
      </c>
      <c r="L11" s="147">
        <f>IFERROR(VLOOKUP(INDEX('8- Politicas de admiistracion '!$B$16:$F$64,MATCH('5-. Identificación de Riesgos'!J11,'8- Politicas de admiistracion '!$C$16:$C$64,0),1),'8- Politicas de admiistracion '!$B$16:$F$64,5,FALSE),"")</f>
        <v>1</v>
      </c>
      <c r="M11" s="482"/>
      <c r="N11" s="498"/>
      <c r="O11" s="495"/>
    </row>
    <row r="12" spans="1:267" ht="23.45" customHeight="1">
      <c r="A12" s="474"/>
      <c r="B12" s="482"/>
      <c r="C12" s="482"/>
      <c r="D12" s="148" t="s">
        <v>284</v>
      </c>
      <c r="E12" s="485"/>
      <c r="F12" s="485"/>
      <c r="G12" s="488"/>
      <c r="H12" s="482"/>
      <c r="I12" s="119" t="s">
        <v>282</v>
      </c>
      <c r="J12" s="147" t="s">
        <v>283</v>
      </c>
      <c r="K12" s="119" t="str">
        <f>IFERROR(CONCATENATE(INDEX('8- Politicas de admiistracion '!$B$16:$F$53,MATCH('5-. Identificación de Riesgos'!J12,'8- Politicas de admiistracion '!$C$16:$C$54,0),1)," - ",L12),"")</f>
        <v>Leve - 1</v>
      </c>
      <c r="L12" s="147">
        <f>IFERROR(VLOOKUP(INDEX('8- Politicas de admiistracion '!$B$16:$F$64,MATCH('5-. Identificación de Riesgos'!J12,'8- Politicas de admiistracion '!$C$16:$C$64,0),1),'8- Politicas de admiistracion '!$B$16:$F$64,5,FALSE),"")</f>
        <v>1</v>
      </c>
      <c r="M12" s="482"/>
      <c r="N12" s="498"/>
      <c r="O12" s="495"/>
    </row>
    <row r="13" spans="1:267" ht="37.15" customHeight="1">
      <c r="A13" s="474"/>
      <c r="B13" s="482"/>
      <c r="C13" s="482"/>
      <c r="D13" s="269" t="s">
        <v>285</v>
      </c>
      <c r="E13" s="485"/>
      <c r="F13" s="485"/>
      <c r="G13" s="488"/>
      <c r="H13" s="482"/>
      <c r="I13" s="119" t="s">
        <v>282</v>
      </c>
      <c r="J13" s="147" t="s">
        <v>283</v>
      </c>
      <c r="K13" s="119" t="str">
        <f>IFERROR(CONCATENATE(INDEX('8- Politicas de admiistracion '!$B$16:$F$53,MATCH('5-. Identificación de Riesgos'!J13,'8- Politicas de admiistracion '!$C$16:$C$54,0),1)," - ",L13),"")</f>
        <v>Leve - 1</v>
      </c>
      <c r="L13" s="147">
        <f>IFERROR(VLOOKUP(INDEX('8- Politicas de admiistracion '!$B$16:$F$64,MATCH('5-. Identificación de Riesgos'!J13,'8- Politicas de admiistracion '!$C$16:$C$64,0),1),'8- Politicas de admiistracion '!$B$16:$F$64,5,FALSE),"")</f>
        <v>1</v>
      </c>
      <c r="M13" s="482"/>
      <c r="N13" s="498"/>
      <c r="O13" s="495"/>
    </row>
    <row r="14" spans="1:267" ht="39" customHeight="1">
      <c r="A14" s="474"/>
      <c r="B14" s="482"/>
      <c r="C14" s="482"/>
      <c r="D14" s="120" t="s">
        <v>456</v>
      </c>
      <c r="E14" s="485"/>
      <c r="F14" s="485"/>
      <c r="G14" s="488"/>
      <c r="H14" s="482"/>
      <c r="I14" s="119" t="s">
        <v>282</v>
      </c>
      <c r="J14" s="147" t="s">
        <v>283</v>
      </c>
      <c r="K14" s="119" t="str">
        <f>IFERROR(CONCATENATE(INDEX('8- Politicas de admiistracion '!$B$16:$F$53,MATCH('5-. Identificación de Riesgos'!J14,'8- Politicas de admiistracion '!$C$16:$C$54,0),1)," - ",L14),"")</f>
        <v>Leve - 1</v>
      </c>
      <c r="L14" s="147">
        <f>IFERROR(VLOOKUP(INDEX('8- Politicas de admiistracion '!$B$16:$F$64,MATCH('5-. Identificación de Riesgos'!J14,'8- Politicas de admiistracion '!$C$16:$C$64,0),1),'8- Politicas de admiistracion '!$B$16:$F$64,5,FALSE),"")</f>
        <v>1</v>
      </c>
      <c r="M14" s="482"/>
      <c r="N14" s="498"/>
      <c r="O14" s="495"/>
    </row>
    <row r="15" spans="1:267" ht="34.5" customHeight="1">
      <c r="A15" s="474"/>
      <c r="B15" s="482"/>
      <c r="C15" s="482"/>
      <c r="D15" s="149" t="s">
        <v>286</v>
      </c>
      <c r="E15" s="485"/>
      <c r="F15" s="485"/>
      <c r="G15" s="488"/>
      <c r="H15" s="482"/>
      <c r="I15" s="119" t="s">
        <v>282</v>
      </c>
      <c r="J15" s="147" t="s">
        <v>283</v>
      </c>
      <c r="K15" s="119" t="str">
        <f>IFERROR(CONCATENATE(INDEX('8- Politicas de admiistracion '!$B$16:$F$53,MATCH('5-. Identificación de Riesgos'!J15,'8- Politicas de admiistracion '!$C$16:$C$54,0),1)," - ",L15),"")</f>
        <v>Leve - 1</v>
      </c>
      <c r="L15" s="147">
        <f>IFERROR(VLOOKUP(INDEX('8- Politicas de admiistracion '!$B$16:$F$64,MATCH('5-. Identificación de Riesgos'!J15,'8- Politicas de admiistracion '!$C$16:$C$64,0),1),'8- Politicas de admiistracion '!$B$16:$F$64,5,FALSE),"")</f>
        <v>1</v>
      </c>
      <c r="M15" s="482"/>
      <c r="N15" s="498"/>
      <c r="O15" s="495"/>
    </row>
    <row r="16" spans="1:267" ht="32.25" customHeight="1">
      <c r="A16" s="474"/>
      <c r="B16" s="482"/>
      <c r="C16" s="482"/>
      <c r="D16" s="149" t="s">
        <v>287</v>
      </c>
      <c r="E16" s="485"/>
      <c r="F16" s="485"/>
      <c r="G16" s="488"/>
      <c r="H16" s="482"/>
      <c r="I16" s="121" t="s">
        <v>282</v>
      </c>
      <c r="J16" s="743" t="s">
        <v>283</v>
      </c>
      <c r="K16" s="119" t="str">
        <f>IFERROR(CONCATENATE(INDEX('8- Politicas de admiistracion '!$B$16:$F$53,MATCH('5-. Identificación de Riesgos'!J16,'8- Politicas de admiistracion '!$C$16:$C$54,0),1)," - ",L16),"")</f>
        <v>Leve - 1</v>
      </c>
      <c r="L16" s="150">
        <f>IFERROR(VLOOKUP(INDEX('8- Politicas de admiistracion '!$B$16:$F$64,MATCH('5-. Identificación de Riesgos'!J16,'8- Politicas de admiistracion '!$C$16:$C$64,0),1),'8- Politicas de admiistracion '!$B$16:$F$64,5,FALSE),"")</f>
        <v>1</v>
      </c>
      <c r="M16" s="482"/>
      <c r="N16" s="498"/>
      <c r="O16" s="495"/>
    </row>
    <row r="17" spans="1:267" ht="15" customHeight="1">
      <c r="A17" s="474"/>
      <c r="B17" s="482"/>
      <c r="C17" s="482"/>
      <c r="E17" s="485"/>
      <c r="F17" s="485"/>
      <c r="G17" s="488"/>
      <c r="H17" s="482"/>
      <c r="I17" s="121"/>
      <c r="J17" s="150"/>
      <c r="K17" s="119" t="str">
        <f>IFERROR(CONCATENATE(INDEX('8- Politicas de admiistracion '!$B$16:$F$53,MATCH('5-. Identificación de Riesgos'!J17,'8- Politicas de admiistracion '!$C$16:$C$54,0),1)," - ",L17),"")</f>
        <v/>
      </c>
      <c r="L17" s="150" t="str">
        <f>IFERROR(VLOOKUP(INDEX('8- Politicas de admiistracion '!$B$16:$F$64,MATCH('5-. Identificación de Riesgos'!J17,'8- Politicas de admiistracion '!$C$16:$C$64,0),1),'8- Politicas de admiistracion '!$B$16:$F$64,5,FALSE),"")</f>
        <v/>
      </c>
      <c r="M17" s="482"/>
      <c r="N17" s="498"/>
      <c r="O17" s="495"/>
    </row>
    <row r="18" spans="1:267" ht="15" customHeight="1">
      <c r="A18" s="474"/>
      <c r="B18" s="482"/>
      <c r="C18" s="482"/>
      <c r="D18" s="23"/>
      <c r="E18" s="485"/>
      <c r="F18" s="485"/>
      <c r="G18" s="488"/>
      <c r="H18" s="482"/>
      <c r="I18" s="121"/>
      <c r="J18" s="150"/>
      <c r="K18" s="119" t="str">
        <f>IFERROR(CONCATENATE(INDEX('8- Politicas de admiistracion '!$B$16:$F$53,MATCH('5-. Identificación de Riesgos'!J18,'8- Politicas de admiistracion '!$C$16:$C$54,0),1)," - ",L18),"")</f>
        <v/>
      </c>
      <c r="L18" s="150" t="str">
        <f>IFERROR(VLOOKUP(INDEX('8- Politicas de admiistracion '!$B$16:$F$64,MATCH('5-. Identificación de Riesgos'!J18,'8- Politicas de admiistracion '!$C$16:$C$64,0),1),'8- Politicas de admiistracion '!$B$16:$F$64,5,FALSE),"")</f>
        <v/>
      </c>
      <c r="M18" s="482"/>
      <c r="N18" s="498"/>
      <c r="O18" s="495"/>
    </row>
    <row r="19" spans="1:267" s="153" customFormat="1" ht="15" customHeight="1" thickBot="1">
      <c r="A19" s="475"/>
      <c r="B19" s="483"/>
      <c r="C19" s="483"/>
      <c r="D19" s="341"/>
      <c r="E19" s="486"/>
      <c r="F19" s="486"/>
      <c r="G19" s="489"/>
      <c r="H19" s="490"/>
      <c r="I19" s="121"/>
      <c r="J19" s="150"/>
      <c r="K19" s="119" t="str">
        <f>IFERROR(CONCATENATE(INDEX('8- Politicas de admiistracion '!$B$16:$F$53,MATCH('5-. Identificación de Riesgos'!J19,'8- Politicas de admiistracion '!$C$16:$C$54,0),1)," - ",L19),"")</f>
        <v/>
      </c>
      <c r="L19" s="150" t="str">
        <f>IFERROR(VLOOKUP(INDEX('8- Politicas de admiistracion '!$B$16:$F$64,MATCH('5-. Identificación de Riesgos'!J19,'8- Politicas de admiistracion '!$C$16:$C$64,0),1),'8- Politicas de admiistracion '!$B$16:$F$64,5,FALSE),"")</f>
        <v/>
      </c>
      <c r="M19" s="490"/>
      <c r="N19" s="499"/>
      <c r="O19" s="496"/>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c r="AW19" s="152"/>
      <c r="AX19" s="152"/>
      <c r="AY19" s="152"/>
      <c r="AZ19" s="152"/>
      <c r="BA19" s="152"/>
      <c r="BB19" s="152"/>
      <c r="BC19" s="152"/>
      <c r="BD19" s="152"/>
      <c r="BE19" s="152"/>
      <c r="BF19" s="152"/>
      <c r="BG19" s="152"/>
      <c r="BH19" s="152"/>
      <c r="BI19" s="152"/>
      <c r="BJ19" s="152"/>
      <c r="BK19" s="152"/>
      <c r="BL19" s="152"/>
      <c r="BM19" s="152"/>
      <c r="BN19" s="152"/>
      <c r="BO19" s="152"/>
      <c r="BP19" s="152"/>
      <c r="BQ19" s="152"/>
      <c r="BR19" s="152"/>
      <c r="BS19" s="152"/>
      <c r="BT19" s="152"/>
      <c r="BU19" s="152"/>
      <c r="BV19" s="152"/>
      <c r="BW19" s="152"/>
      <c r="BX19" s="152"/>
      <c r="BY19" s="152"/>
      <c r="BZ19" s="152"/>
      <c r="CA19" s="152"/>
      <c r="CB19" s="152"/>
      <c r="CC19" s="152"/>
      <c r="CD19" s="152"/>
      <c r="CE19" s="152"/>
      <c r="CF19" s="152"/>
      <c r="CG19" s="152"/>
      <c r="CH19" s="152"/>
      <c r="CI19" s="152"/>
      <c r="CJ19" s="152"/>
      <c r="CK19" s="152"/>
      <c r="CL19" s="152"/>
      <c r="CM19" s="152"/>
      <c r="CN19" s="152"/>
      <c r="CO19" s="152"/>
      <c r="CP19" s="152"/>
      <c r="CQ19" s="152"/>
      <c r="CR19" s="152"/>
      <c r="CS19" s="152"/>
      <c r="CT19" s="152"/>
      <c r="CU19" s="152"/>
      <c r="CV19" s="152"/>
      <c r="CW19" s="152"/>
      <c r="CX19" s="152"/>
      <c r="CY19" s="152"/>
      <c r="CZ19" s="152"/>
      <c r="DA19" s="152"/>
      <c r="DB19" s="152"/>
      <c r="DC19" s="152"/>
      <c r="DD19" s="152"/>
      <c r="DE19" s="152"/>
      <c r="DF19" s="152"/>
      <c r="DG19" s="152"/>
      <c r="DH19" s="152"/>
      <c r="DI19" s="152"/>
      <c r="DJ19" s="152"/>
      <c r="DK19" s="152"/>
      <c r="DL19" s="152"/>
      <c r="DM19" s="152"/>
      <c r="DN19" s="152"/>
      <c r="DO19" s="152"/>
      <c r="DP19" s="152"/>
      <c r="DQ19" s="152"/>
      <c r="DR19" s="152"/>
      <c r="DS19" s="152"/>
      <c r="DT19" s="152"/>
      <c r="DU19" s="152"/>
      <c r="DV19" s="152"/>
      <c r="DW19" s="152"/>
      <c r="DX19" s="152"/>
      <c r="DY19" s="152"/>
      <c r="DZ19" s="152"/>
      <c r="EA19" s="152"/>
      <c r="EB19" s="152"/>
      <c r="EC19" s="152"/>
      <c r="ED19" s="152"/>
      <c r="EE19" s="152"/>
      <c r="EF19" s="152"/>
      <c r="EG19" s="152"/>
      <c r="EH19" s="152"/>
      <c r="EI19" s="152"/>
      <c r="EJ19" s="152"/>
      <c r="EK19" s="152"/>
      <c r="EL19" s="152"/>
      <c r="EM19" s="152"/>
      <c r="EN19" s="152"/>
      <c r="EO19" s="152"/>
      <c r="EP19" s="152"/>
      <c r="EQ19" s="152"/>
      <c r="ER19" s="152"/>
      <c r="ES19" s="152"/>
      <c r="ET19" s="152"/>
      <c r="EU19" s="152"/>
      <c r="EV19" s="152"/>
      <c r="EW19" s="152"/>
      <c r="EX19" s="152"/>
      <c r="EY19" s="152"/>
      <c r="EZ19" s="152"/>
      <c r="FA19" s="152"/>
      <c r="FB19" s="152"/>
      <c r="FC19" s="152"/>
      <c r="FD19" s="152"/>
      <c r="FE19" s="152"/>
      <c r="FF19" s="152"/>
      <c r="FG19" s="152"/>
      <c r="FH19" s="152"/>
      <c r="FI19" s="152"/>
      <c r="FJ19" s="152"/>
      <c r="FK19" s="152"/>
      <c r="FL19" s="152"/>
      <c r="FM19" s="152"/>
      <c r="FN19" s="152"/>
      <c r="FO19" s="152"/>
      <c r="FP19" s="152"/>
      <c r="FQ19" s="152"/>
      <c r="FR19" s="152"/>
      <c r="FS19" s="152"/>
      <c r="FT19" s="152"/>
      <c r="FU19" s="152"/>
      <c r="FV19" s="152"/>
      <c r="FW19" s="152"/>
      <c r="FX19" s="152"/>
      <c r="FY19" s="152"/>
      <c r="FZ19" s="152"/>
      <c r="GA19" s="152"/>
      <c r="GB19" s="152"/>
      <c r="GC19" s="152"/>
      <c r="GD19" s="152"/>
      <c r="GE19" s="152"/>
      <c r="GF19" s="152"/>
      <c r="GG19" s="152"/>
      <c r="GH19" s="152"/>
      <c r="GI19" s="152"/>
      <c r="GJ19" s="152"/>
      <c r="GK19" s="152"/>
      <c r="GL19" s="152"/>
      <c r="GM19" s="152"/>
      <c r="GN19" s="152"/>
      <c r="GO19" s="152"/>
      <c r="GP19" s="152"/>
      <c r="GQ19" s="152"/>
      <c r="GR19" s="152"/>
      <c r="GS19" s="152"/>
      <c r="GT19" s="152"/>
      <c r="GU19" s="152"/>
      <c r="GV19" s="152"/>
      <c r="GW19" s="152"/>
      <c r="GX19" s="152"/>
      <c r="GY19" s="152"/>
      <c r="GZ19" s="152"/>
      <c r="HA19" s="152"/>
      <c r="HB19" s="152"/>
      <c r="HC19" s="152"/>
      <c r="HD19" s="152"/>
      <c r="HE19" s="152"/>
      <c r="HF19" s="152"/>
      <c r="HG19" s="152"/>
      <c r="HH19" s="152"/>
      <c r="HI19" s="152"/>
      <c r="HJ19" s="152"/>
      <c r="HK19" s="152"/>
      <c r="HL19" s="152"/>
      <c r="HM19" s="152"/>
      <c r="HN19" s="152"/>
      <c r="HO19" s="152"/>
      <c r="HP19" s="152"/>
      <c r="HQ19" s="152"/>
      <c r="HR19" s="152"/>
      <c r="HS19" s="152"/>
      <c r="HT19" s="152"/>
      <c r="HU19" s="152"/>
      <c r="HV19" s="152"/>
      <c r="HW19" s="152"/>
      <c r="HX19" s="152"/>
      <c r="HY19" s="152"/>
      <c r="HZ19" s="152"/>
      <c r="IA19" s="152"/>
      <c r="IB19" s="152"/>
      <c r="IC19" s="152"/>
      <c r="ID19" s="152"/>
      <c r="IE19" s="152"/>
      <c r="IF19" s="152"/>
      <c r="IG19" s="152"/>
      <c r="IH19" s="152"/>
      <c r="II19" s="152"/>
      <c r="IJ19" s="152"/>
      <c r="IK19" s="152"/>
      <c r="IL19" s="152"/>
      <c r="IM19" s="152"/>
      <c r="IN19" s="152"/>
      <c r="IO19" s="152"/>
      <c r="IP19" s="152"/>
      <c r="IQ19" s="152"/>
      <c r="IR19" s="152"/>
      <c r="IS19" s="152"/>
      <c r="IT19" s="152"/>
      <c r="IU19" s="152"/>
      <c r="IV19" s="152"/>
      <c r="IW19" s="152"/>
      <c r="IX19" s="152"/>
      <c r="IY19" s="152"/>
      <c r="IZ19" s="152"/>
      <c r="JA19" s="152"/>
      <c r="JB19" s="152"/>
      <c r="JC19" s="152"/>
      <c r="JD19" s="152"/>
      <c r="JE19" s="152"/>
      <c r="JF19" s="152"/>
      <c r="JG19" s="152"/>
    </row>
    <row r="20" spans="1:267" ht="57" customHeight="1" thickBot="1">
      <c r="A20" s="491">
        <v>2</v>
      </c>
      <c r="B20" s="482" t="s">
        <v>551</v>
      </c>
      <c r="C20" s="482" t="s">
        <v>550</v>
      </c>
      <c r="D20" s="342" t="s">
        <v>545</v>
      </c>
      <c r="E20" s="481">
        <v>89</v>
      </c>
      <c r="F20" s="481">
        <v>10</v>
      </c>
      <c r="G20" s="487">
        <f t="shared" ref="G20" si="0">+F20/E20</f>
        <v>0.11235955056179775</v>
      </c>
      <c r="H20" s="481"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Media - 3</v>
      </c>
      <c r="I20" s="143" t="s">
        <v>280</v>
      </c>
      <c r="J20" s="144" t="s">
        <v>281</v>
      </c>
      <c r="K20" s="143" t="str">
        <f>IFERROR(CONCATENATE(INDEX('8- Politicas de admiistracion '!$B$16:$F$53,MATCH('5-. Identificación de Riesgos'!J20,'8- Politicas de admiistracion '!$C$16:$C$54,0),1)," - ",L20),"")</f>
        <v>Moderado - 3</v>
      </c>
      <c r="L20" s="144">
        <f>IFERROR(VLOOKUP(INDEX('8- Politicas de admiistracion '!$B$16:$F$64,MATCH('5-. Identificación de Riesgos'!J20,'8- Politicas de admiistracion '!$C$16:$C$64,0),1),'8- Politicas de admiistracion '!$B$16:$F$64,5,FALSE),"")</f>
        <v>3</v>
      </c>
      <c r="M20" s="481" t="str">
        <f>IFERROR(CONCATENATE(INDEX('8- Politicas de admiistracion '!$B$16:$F$53,MATCH(ROUND(AVERAGE(L20:L29),0),'8- Politicas de admiistracion '!$F$16:$F$53,0),1)," - ",ROUND(AVERAGE(L20:L29),0)),"")</f>
        <v>Menor - 2</v>
      </c>
      <c r="N20" s="497" t="str">
        <f>IFERROR(CONCATENATE(VLOOKUP((LEFT(H20,LEN(H20)-4)&amp;LEFT(M20,LEN(M20)-4)),'9- Matriz de Calor '!$D$18:$E$42,2,0)," - ",RIGHT(H20,1)*RIGHT(M20,1)),"")</f>
        <v>Moderado - 6</v>
      </c>
      <c r="O20" s="495">
        <f>RIGHT(H20,1)*RIGHT(M20,1)</f>
        <v>6</v>
      </c>
    </row>
    <row r="21" spans="1:267" ht="30" customHeight="1" thickBot="1">
      <c r="A21" s="492"/>
      <c r="B21" s="482"/>
      <c r="C21" s="482"/>
      <c r="D21" s="343" t="s">
        <v>464</v>
      </c>
      <c r="E21" s="482"/>
      <c r="F21" s="482"/>
      <c r="G21" s="488"/>
      <c r="H21" s="482"/>
      <c r="I21" s="119" t="s">
        <v>282</v>
      </c>
      <c r="J21" s="147" t="s">
        <v>283</v>
      </c>
      <c r="K21" s="143" t="str">
        <f>IFERROR(CONCATENATE(INDEX('8- Politicas de admiistracion '!$B$16:$F$53,MATCH('5-. Identificación de Riesgos'!J21,'8- Politicas de admiistracion '!$C$16:$C$54,0),1)," - ",L21),"")</f>
        <v>Leve - 1</v>
      </c>
      <c r="L21" s="147">
        <f>IFERROR(VLOOKUP(INDEX('8- Politicas de admiistracion '!$B$16:$F$64,MATCH('5-. Identificación de Riesgos'!J21,'8- Politicas de admiistracion '!$C$16:$C$64,0),1),'8- Politicas de admiistracion '!$B$16:$F$64,5,FALSE),"")</f>
        <v>1</v>
      </c>
      <c r="M21" s="482"/>
      <c r="N21" s="498"/>
      <c r="O21" s="495"/>
    </row>
    <row r="22" spans="1:267" ht="30.6" customHeight="1" thickBot="1">
      <c r="A22" s="492"/>
      <c r="B22" s="482"/>
      <c r="C22" s="482"/>
      <c r="D22" s="342" t="s">
        <v>465</v>
      </c>
      <c r="E22" s="482"/>
      <c r="F22" s="482"/>
      <c r="G22" s="488"/>
      <c r="H22" s="482"/>
      <c r="I22" s="119" t="s">
        <v>282</v>
      </c>
      <c r="J22" s="147" t="s">
        <v>283</v>
      </c>
      <c r="K22" s="143" t="str">
        <f>IFERROR(CONCATENATE(INDEX('8- Politicas de admiistracion '!$B$16:$F$53,MATCH('5-. Identificación de Riesgos'!J22,'8- Politicas de admiistracion '!$C$16:$C$54,0),1)," - ",L22),"")</f>
        <v>Leve - 1</v>
      </c>
      <c r="L22" s="147">
        <f>IFERROR(VLOOKUP(INDEX('8- Politicas de admiistracion '!$B$16:$F$64,MATCH('5-. Identificación de Riesgos'!J22,'8- Politicas de admiistracion '!$C$16:$C$64,0),1),'8- Politicas de admiistracion '!$B$16:$F$64,5,FALSE),"")</f>
        <v>1</v>
      </c>
      <c r="M22" s="482"/>
      <c r="N22" s="498"/>
      <c r="O22" s="495"/>
    </row>
    <row r="23" spans="1:267" ht="33" customHeight="1">
      <c r="A23" s="492"/>
      <c r="B23" s="482"/>
      <c r="C23" s="482"/>
      <c r="D23" s="342"/>
      <c r="E23" s="482"/>
      <c r="F23" s="482"/>
      <c r="G23" s="488"/>
      <c r="H23" s="482"/>
      <c r="I23" s="119" t="s">
        <v>282</v>
      </c>
      <c r="J23" s="147" t="s">
        <v>283</v>
      </c>
      <c r="K23" s="143" t="str">
        <f>IFERROR(CONCATENATE(INDEX('8- Politicas de admiistracion '!$B$16:$F$53,MATCH('5-. Identificación de Riesgos'!J23,'8- Politicas de admiistracion '!$C$16:$C$54,0),1)," - ",L23),"")</f>
        <v>Leve - 1</v>
      </c>
      <c r="L23" s="147">
        <f>IFERROR(VLOOKUP(INDEX('8- Politicas de admiistracion '!$B$16:$F$64,MATCH('5-. Identificación de Riesgos'!J23,'8- Politicas de admiistracion '!$C$16:$C$64,0),1),'8- Politicas de admiistracion '!$B$16:$F$64,5,FALSE),"")</f>
        <v>1</v>
      </c>
      <c r="M23" s="482"/>
      <c r="N23" s="498"/>
      <c r="O23" s="495"/>
    </row>
    <row r="24" spans="1:267" ht="15" customHeight="1">
      <c r="A24" s="492"/>
      <c r="B24" s="482"/>
      <c r="C24" s="482"/>
      <c r="D24" s="344"/>
      <c r="E24" s="482"/>
      <c r="F24" s="482"/>
      <c r="G24" s="488"/>
      <c r="H24" s="482"/>
      <c r="I24" s="119"/>
      <c r="J24" s="147"/>
      <c r="K24" s="119" t="str">
        <f>IFERROR(CONCATENATE(INDEX('8- Politicas de admiistracion '!$B$16:$F$53,MATCH('5-. Identificación de Riesgos'!J24,'8- Politicas de admiistracion '!$C$16:$C$54,0),1)," - ",L24),"")</f>
        <v/>
      </c>
      <c r="L24" s="147" t="str">
        <f>IFERROR(VLOOKUP(INDEX('8- Politicas de admiistracion '!$B$16:$F$64,MATCH('5-. Identificación de Riesgos'!J24,'8- Politicas de admiistracion '!$C$16:$C$64,0),1),'8- Politicas de admiistracion '!$B$16:$F$64,5,FALSE),"")</f>
        <v/>
      </c>
      <c r="M24" s="482"/>
      <c r="N24" s="498"/>
      <c r="O24" s="495"/>
    </row>
    <row r="25" spans="1:267" ht="15" customHeight="1">
      <c r="A25" s="492"/>
      <c r="B25" s="482"/>
      <c r="C25" s="482"/>
      <c r="D25" s="345"/>
      <c r="E25" s="482"/>
      <c r="F25" s="482"/>
      <c r="G25" s="488"/>
      <c r="H25" s="482"/>
      <c r="I25" s="119"/>
      <c r="J25" s="147"/>
      <c r="K25" s="119"/>
      <c r="L25" s="147" t="str">
        <f>IFERROR(VLOOKUP(INDEX('8- Politicas de admiistracion '!$B$16:$F$64,MATCH('5-. Identificación de Riesgos'!J25,'8- Politicas de admiistracion '!$C$16:$C$64,0),1),'8- Politicas de admiistracion '!$B$16:$F$64,5,FALSE),"")</f>
        <v/>
      </c>
      <c r="M25" s="482"/>
      <c r="N25" s="498"/>
      <c r="O25" s="495"/>
    </row>
    <row r="26" spans="1:267" ht="15" customHeight="1">
      <c r="A26" s="492"/>
      <c r="B26" s="482"/>
      <c r="C26" s="482"/>
      <c r="D26" s="342"/>
      <c r="E26" s="482"/>
      <c r="F26" s="482"/>
      <c r="G26" s="488"/>
      <c r="H26" s="482"/>
      <c r="I26" s="119"/>
      <c r="J26" s="147"/>
      <c r="K26" s="119" t="str">
        <f>IFERROR(CONCATENATE(INDEX('8- Politicas de admiistracion '!$B$16:$F$53,MATCH('5-. Identificación de Riesgos'!J26,'8- Politicas de admiistracion '!$C$16:$C$54,0),1)," - ",L26),"")</f>
        <v/>
      </c>
      <c r="L26" s="150" t="str">
        <f>IFERROR(VLOOKUP(INDEX('8- Politicas de admiistracion '!$B$16:$F$64,MATCH('5-. Identificación de Riesgos'!J26,'8- Politicas de admiistracion '!$C$16:$C$64,0),1),'8- Politicas de admiistracion '!$B$16:$F$64,5,FALSE),"")</f>
        <v/>
      </c>
      <c r="M26" s="482"/>
      <c r="N26" s="498"/>
      <c r="O26" s="495"/>
    </row>
    <row r="27" spans="1:267" ht="15" customHeight="1">
      <c r="A27" s="492"/>
      <c r="B27" s="482"/>
      <c r="C27" s="482"/>
      <c r="D27" s="342"/>
      <c r="E27" s="482"/>
      <c r="F27" s="482"/>
      <c r="G27" s="488"/>
      <c r="H27" s="482"/>
      <c r="I27" s="119"/>
      <c r="J27" s="147"/>
      <c r="K27" s="119" t="str">
        <f>IFERROR(CONCATENATE(INDEX('8- Politicas de admiistracion '!$B$16:$F$53,MATCH('5-. Identificación de Riesgos'!J27,'8- Politicas de admiistracion '!$C$16:$C$54,0),1)," - ",L27),"")</f>
        <v/>
      </c>
      <c r="L27" s="150" t="str">
        <f>IFERROR(VLOOKUP(INDEX('8- Politicas de admiistracion '!$B$16:$F$64,MATCH('5-. Identificación de Riesgos'!J27,'8- Politicas de admiistracion '!$C$16:$C$64,0),1),'8- Politicas de admiistracion '!$B$16:$F$64,5,FALSE),"")</f>
        <v/>
      </c>
      <c r="M27" s="482"/>
      <c r="N27" s="498"/>
      <c r="O27" s="495"/>
    </row>
    <row r="28" spans="1:267" ht="32.25" customHeight="1">
      <c r="A28" s="492"/>
      <c r="B28" s="482"/>
      <c r="C28" s="482"/>
      <c r="D28" s="344"/>
      <c r="E28" s="482"/>
      <c r="F28" s="482"/>
      <c r="G28" s="488"/>
      <c r="H28" s="482"/>
      <c r="I28" s="119"/>
      <c r="J28" s="147"/>
      <c r="K28" s="119" t="str">
        <f>IFERROR(CONCATENATE(INDEX('8- Politicas de admiistracion '!$B$16:$F$53,MATCH('5-. Identificación de Riesgos'!J28,'8- Politicas de admiistracion '!$C$16:$C$54,0),1)," - ",L28),"")</f>
        <v/>
      </c>
      <c r="L28" s="150" t="str">
        <f>IFERROR(VLOOKUP(INDEX('8- Politicas de admiistracion '!$B$16:$F$64,MATCH('5-. Identificación de Riesgos'!J28,'8- Politicas de admiistracion '!$C$16:$C$64,0),1),'8- Politicas de admiistracion '!$B$16:$F$64,5,FALSE),"")</f>
        <v/>
      </c>
      <c r="M28" s="482"/>
      <c r="N28" s="498"/>
      <c r="O28" s="495"/>
    </row>
    <row r="29" spans="1:267" ht="15" customHeight="1" thickBot="1">
      <c r="A29" s="493"/>
      <c r="B29" s="482"/>
      <c r="C29" s="482"/>
      <c r="D29" s="346"/>
      <c r="E29" s="490"/>
      <c r="F29" s="490"/>
      <c r="G29" s="489"/>
      <c r="H29" s="490"/>
      <c r="I29" s="151"/>
      <c r="J29" s="154"/>
      <c r="K29" s="151" t="str">
        <f>IFERROR(CONCATENATE(INDEX('8- Politicas de admiistracion '!$B$16:$F$53,MATCH('5-. Identificación de Riesgos'!J29,'8- Politicas de admiistracion '!$C$16:$C$54,0),1)," - ",L29),"")</f>
        <v/>
      </c>
      <c r="L29" s="340" t="str">
        <f>IFERROR(VLOOKUP(INDEX('8- Politicas de admiistracion '!$B$16:$F$64,MATCH('5-. Identificación de Riesgos'!J29,'8- Politicas de admiistracion '!$C$16:$C$64,0),1),'8- Politicas de admiistracion '!$B$16:$F$64,5,FALSE),"")</f>
        <v/>
      </c>
      <c r="M29" s="490"/>
      <c r="N29" s="499"/>
      <c r="O29" s="495"/>
    </row>
    <row r="30" spans="1:267" ht="60">
      <c r="A30" s="440">
        <v>3</v>
      </c>
      <c r="B30" s="443" t="s">
        <v>517</v>
      </c>
      <c r="C30" s="445" t="s">
        <v>518</v>
      </c>
      <c r="D30" s="234" t="s">
        <v>519</v>
      </c>
      <c r="E30" s="444">
        <v>89</v>
      </c>
      <c r="F30" s="444">
        <v>10</v>
      </c>
      <c r="G30" s="500">
        <f t="shared" ref="G30" si="1">F30/E30</f>
        <v>0.11235955056179775</v>
      </c>
      <c r="H30" s="503" t="s">
        <v>520</v>
      </c>
      <c r="I30" s="298" t="s">
        <v>280</v>
      </c>
      <c r="J30" s="338" t="s">
        <v>355</v>
      </c>
      <c r="K30" s="298" t="str">
        <f>IFERROR(CONCATENATE(INDEX('[3]8- Políticas de Administración '!$B$16:$F$53,MATCH('[3]5- Identificación de Riesgos'!J30,'[3]8- Políticas de Administración '!$C$16:$C$54,0),1)," - ",L30),"")</f>
        <v>Mayor - 4</v>
      </c>
      <c r="L30" s="339">
        <f>IFERROR(VLOOKUP(INDEX('[3]8- Políticas de Administración '!$B$16:$F$63,MATCH('[3]5- Identificación de Riesgos'!J30,'[3]8- Políticas de Administración '!$C$16:$C$64,0),1),'[3]8- Políticas de Administración '!$B$16:$F$64,5,FALSE),"")</f>
        <v>4</v>
      </c>
      <c r="M30" s="444" t="str">
        <f>IFERROR(CONCATENATE(INDEX('[3]8- Políticas de Administración '!$B$16:$F$53,MATCH(ROUND(AVERAGE(L30:L39),0),'[3]8- Políticas de Administración '!$F$16:$F$53,0),1)," - ",ROUND(AVERAGE(L30:L39),0)),"")</f>
        <v>Mayor - 4</v>
      </c>
      <c r="N30" s="506" t="str">
        <f>IFERROR(CONCATENATE(VLOOKUP((LEFT(H30,LEN(H30)-4)&amp;LEFT(M30,LEN(M30)-4)),'[3]9- Matriz de Calor '!$D$18:$E$42,2,0)," - ",RIGHT(H30,1)*RIGHT(M30,1)),"")</f>
        <v>Alto - 20</v>
      </c>
      <c r="O30" s="273"/>
    </row>
    <row r="31" spans="1:267" ht="45">
      <c r="A31" s="441"/>
      <c r="B31" s="443"/>
      <c r="C31" s="446"/>
      <c r="D31" s="234" t="s">
        <v>521</v>
      </c>
      <c r="E31" s="447"/>
      <c r="F31" s="447"/>
      <c r="G31" s="501"/>
      <c r="H31" s="504"/>
      <c r="I31" s="274" t="s">
        <v>280</v>
      </c>
      <c r="J31" s="308" t="s">
        <v>355</v>
      </c>
      <c r="K31" s="274" t="str">
        <f>IFERROR(CONCATENATE(INDEX('[3]8- Políticas de Administración '!$B$16:$F$53,MATCH('[3]5- Identificación de Riesgos'!J31,'[3]8- Políticas de Administración '!$C$16:$C$54,0),1)," - ",L31),"")</f>
        <v>Mayor - 4</v>
      </c>
      <c r="L31" s="309">
        <f>IFERROR(VLOOKUP(INDEX('[3]8- Políticas de Administración '!$B$16:$F$63,MATCH('[3]5- Identificación de Riesgos'!J31,'[3]8- Políticas de Administración '!$C$16:$C$64,0),1),'[3]8- Políticas de Administración '!$B$16:$F$64,5,FALSE),"")</f>
        <v>4</v>
      </c>
      <c r="M31" s="447"/>
      <c r="N31" s="507"/>
      <c r="O31" s="273"/>
    </row>
    <row r="32" spans="1:267" ht="45">
      <c r="A32" s="441"/>
      <c r="B32" s="443"/>
      <c r="C32" s="446"/>
      <c r="D32" s="235" t="s">
        <v>522</v>
      </c>
      <c r="E32" s="447"/>
      <c r="F32" s="447"/>
      <c r="G32" s="501"/>
      <c r="H32" s="504"/>
      <c r="I32" s="274" t="s">
        <v>280</v>
      </c>
      <c r="J32" s="308" t="s">
        <v>355</v>
      </c>
      <c r="K32" s="274" t="str">
        <f>IFERROR(CONCATENATE(INDEX('[3]8- Políticas de Administración '!$B$16:$F$53,MATCH('[3]5- Identificación de Riesgos'!J32,'[3]8- Políticas de Administración '!$C$16:$C$54,0),1)," - ",L32),"")</f>
        <v>Mayor - 4</v>
      </c>
      <c r="L32" s="309">
        <f>IFERROR(VLOOKUP(INDEX('[3]8- Políticas de Administración '!$B$16:$F$63,MATCH('[3]5- Identificación de Riesgos'!J32,'[3]8- Políticas de Administración '!$C$16:$C$64,0),1),'[3]8- Políticas de Administración '!$B$16:$F$64,5,FALSE),"")</f>
        <v>4</v>
      </c>
      <c r="M32" s="447"/>
      <c r="N32" s="507"/>
      <c r="O32" s="273"/>
    </row>
    <row r="33" spans="1:267" ht="45">
      <c r="A33" s="441"/>
      <c r="B33" s="443"/>
      <c r="C33" s="446"/>
      <c r="D33" s="310" t="s">
        <v>523</v>
      </c>
      <c r="E33" s="447"/>
      <c r="F33" s="447"/>
      <c r="G33" s="501"/>
      <c r="H33" s="504"/>
      <c r="I33" s="274" t="s">
        <v>280</v>
      </c>
      <c r="J33" s="308" t="s">
        <v>355</v>
      </c>
      <c r="K33" s="274" t="str">
        <f>IFERROR(CONCATENATE(INDEX('[3]8- Políticas de Administración '!$B$16:$F$53,MATCH('[3]5- Identificación de Riesgos'!J33,'[3]8- Políticas de Administración '!$C$16:$C$54,0),1)," - ",L33),"")</f>
        <v>Mayor - 4</v>
      </c>
      <c r="L33" s="309">
        <f>IFERROR(VLOOKUP(INDEX('[3]8- Políticas de Administración '!$B$16:$F$63,MATCH('[3]5- Identificación de Riesgos'!J33,'[3]8- Políticas de Administración '!$C$16:$C$64,0),1),'[3]8- Políticas de Administración '!$B$16:$F$64,5,FALSE),"")</f>
        <v>4</v>
      </c>
      <c r="M33" s="447"/>
      <c r="N33" s="507"/>
      <c r="O33" s="273"/>
    </row>
    <row r="34" spans="1:267" ht="45">
      <c r="A34" s="441"/>
      <c r="B34" s="443"/>
      <c r="C34" s="446"/>
      <c r="D34" s="311" t="s">
        <v>524</v>
      </c>
      <c r="E34" s="447"/>
      <c r="F34" s="447"/>
      <c r="G34" s="501"/>
      <c r="H34" s="504"/>
      <c r="I34" s="274" t="s">
        <v>280</v>
      </c>
      <c r="J34" s="308" t="s">
        <v>355</v>
      </c>
      <c r="K34" s="274" t="str">
        <f>IFERROR(CONCATENATE(INDEX('[3]8- Políticas de Administración '!$B$16:$F$53,MATCH('[3]5- Identificación de Riesgos'!J34,'[3]8- Políticas de Administración '!$C$16:$C$54,0),1)," - ",L34),"")</f>
        <v>Mayor - 4</v>
      </c>
      <c r="L34" s="309">
        <f>IFERROR(VLOOKUP(INDEX('[3]8- Políticas de Administración '!$B$16:$F$63,MATCH('[3]5- Identificación de Riesgos'!J34,'[3]8- Políticas de Administración '!$C$16:$C$64,0),1),'[3]8- Políticas de Administración '!$B$16:$F$64,5,FALSE),"")</f>
        <v>4</v>
      </c>
      <c r="M34" s="447"/>
      <c r="N34" s="507"/>
      <c r="O34" s="273"/>
    </row>
    <row r="35" spans="1:267" ht="15">
      <c r="A35" s="441"/>
      <c r="B35" s="443"/>
      <c r="C35" s="446"/>
      <c r="D35" s="312"/>
      <c r="E35" s="447"/>
      <c r="F35" s="447"/>
      <c r="G35" s="501"/>
      <c r="H35" s="504"/>
      <c r="I35" s="274"/>
      <c r="J35" s="308"/>
      <c r="K35" s="274" t="str">
        <f>IFERROR(CONCATENATE(INDEX('[3]8- Políticas de Administración '!$B$16:$F$53,MATCH('[3]5- Identificación de Riesgos'!J35,'[3]8- Políticas de Administración '!$C$16:$C$54,0),1)," - ",L35),"")</f>
        <v/>
      </c>
      <c r="L35" s="309" t="str">
        <f>IFERROR(VLOOKUP(INDEX('[3]8- Políticas de Administración '!$B$16:$F$63,MATCH('[3]5- Identificación de Riesgos'!J35,'[3]8- Políticas de Administración '!$C$16:$C$64,0),1),'[3]8- Políticas de Administración '!$B$16:$F$64,5,FALSE),"")</f>
        <v/>
      </c>
      <c r="M35" s="447"/>
      <c r="N35" s="507"/>
      <c r="O35" s="273"/>
    </row>
    <row r="36" spans="1:267" ht="15">
      <c r="A36" s="441"/>
      <c r="B36" s="443"/>
      <c r="C36" s="446"/>
      <c r="D36" s="312"/>
      <c r="E36" s="447"/>
      <c r="F36" s="447"/>
      <c r="G36" s="501"/>
      <c r="H36" s="504"/>
      <c r="I36" s="274"/>
      <c r="J36" s="308"/>
      <c r="K36" s="274" t="str">
        <f>IFERROR(CONCATENATE(INDEX('[3]8- Políticas de Administración '!$B$16:$F$53,MATCH('[3]5- Identificación de Riesgos'!J36,'[3]8- Políticas de Administración '!$C$16:$C$54,0),1)," - ",L36),"")</f>
        <v/>
      </c>
      <c r="L36" s="309" t="str">
        <f>IFERROR(VLOOKUP(INDEX('[3]8- Políticas de Administración '!$B$16:$F$63,MATCH('[3]5- Identificación de Riesgos'!J36,'[3]8- Políticas de Administración '!$C$16:$C$64,0),1),'[3]8- Políticas de Administración '!$B$16:$F$64,5,FALSE),"")</f>
        <v/>
      </c>
      <c r="M36" s="447"/>
      <c r="N36" s="507"/>
      <c r="O36" s="273"/>
    </row>
    <row r="37" spans="1:267" ht="15">
      <c r="A37" s="441"/>
      <c r="B37" s="443"/>
      <c r="C37" s="446"/>
      <c r="D37" s="312"/>
      <c r="E37" s="447"/>
      <c r="F37" s="447"/>
      <c r="G37" s="501"/>
      <c r="H37" s="504"/>
      <c r="I37" s="274"/>
      <c r="J37" s="308"/>
      <c r="K37" s="274" t="str">
        <f>IFERROR(CONCATENATE(INDEX('[3]8- Políticas de Administración '!$B$16:$F$53,MATCH('[3]5- Identificación de Riesgos'!J37,'[3]8- Políticas de Administración '!$C$16:$C$54,0),1)," - ",L37),"")</f>
        <v/>
      </c>
      <c r="L37" s="309" t="str">
        <f>IFERROR(VLOOKUP(INDEX('[3]8- Políticas de Administración '!$B$16:$F$63,MATCH('[3]5- Identificación de Riesgos'!J37,'[3]8- Políticas de Administración '!$C$16:$C$64,0),1),'[3]8- Políticas de Administración '!$B$16:$F$64,5,FALSE),"")</f>
        <v/>
      </c>
      <c r="M37" s="447"/>
      <c r="N37" s="507"/>
      <c r="O37" s="273"/>
    </row>
    <row r="38" spans="1:267" ht="15">
      <c r="A38" s="441"/>
      <c r="B38" s="443"/>
      <c r="C38" s="446"/>
      <c r="D38" s="312"/>
      <c r="E38" s="447"/>
      <c r="F38" s="447"/>
      <c r="G38" s="501"/>
      <c r="H38" s="504"/>
      <c r="I38" s="274"/>
      <c r="J38" s="308"/>
      <c r="K38" s="274" t="str">
        <f>IFERROR(CONCATENATE(INDEX('[3]8- Políticas de Administración '!$B$16:$F$53,MATCH('[3]5- Identificación de Riesgos'!J38,'[3]8- Políticas de Administración '!$C$16:$C$54,0),1)," - ",L38),"")</f>
        <v/>
      </c>
      <c r="L38" s="309" t="str">
        <f>IFERROR(VLOOKUP(INDEX('[3]8- Políticas de Administración '!$B$16:$F$63,MATCH('[3]5- Identificación de Riesgos'!J38,'[3]8- Políticas de Administración '!$C$16:$C$64,0),1),'[3]8- Políticas de Administración '!$B$16:$F$64,5,FALSE),"")</f>
        <v/>
      </c>
      <c r="M38" s="447"/>
      <c r="N38" s="507"/>
      <c r="O38" s="273"/>
    </row>
    <row r="39" spans="1:267" ht="15.75" thickBot="1">
      <c r="A39" s="442"/>
      <c r="B39" s="444"/>
      <c r="C39" s="446"/>
      <c r="D39" s="313"/>
      <c r="E39" s="448"/>
      <c r="F39" s="448"/>
      <c r="G39" s="502"/>
      <c r="H39" s="505"/>
      <c r="I39" s="307"/>
      <c r="J39" s="314"/>
      <c r="K39" s="307" t="str">
        <f>IFERROR(CONCATENATE(INDEX('[3]8- Políticas de Administración '!$B$16:$F$53,MATCH('[3]5- Identificación de Riesgos'!J39,'[3]8- Políticas de Administración '!$C$16:$C$54,0),1)," - ",L39),"")</f>
        <v/>
      </c>
      <c r="L39" s="315" t="str">
        <f>IFERROR(VLOOKUP(INDEX('[3]8- Políticas de Administración '!$B$16:$F$63,MATCH('[3]5- Identificación de Riesgos'!J39,'[3]8- Políticas de Administración '!$C$16:$C$64,0),1),'[3]8- Políticas de Administración '!$B$16:$F$64,5,FALSE),"")</f>
        <v/>
      </c>
      <c r="M39" s="448"/>
      <c r="N39" s="508"/>
      <c r="O39" s="273"/>
    </row>
    <row r="40" spans="1:267" s="22" customFormat="1" ht="60.75" customHeight="1">
      <c r="A40" s="509">
        <v>4</v>
      </c>
      <c r="B40" s="447" t="s">
        <v>288</v>
      </c>
      <c r="C40" s="447" t="s">
        <v>289</v>
      </c>
      <c r="D40" s="234" t="s">
        <v>290</v>
      </c>
      <c r="E40" s="512">
        <v>365</v>
      </c>
      <c r="F40" s="511">
        <v>20</v>
      </c>
      <c r="G40" s="514">
        <f t="shared" ref="G40" si="2">F40/E40</f>
        <v>5.4794520547945202E-2</v>
      </c>
      <c r="H40" s="481"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Baja - 2</v>
      </c>
      <c r="I40" s="143" t="s">
        <v>280</v>
      </c>
      <c r="J40" s="144" t="s">
        <v>355</v>
      </c>
      <c r="K40" s="119" t="str">
        <f>IFERROR(CONCATENATE(INDEX('8- Politicas de admiistracion '!$B$16:$F$53,MATCH('5-. Identificación de Riesgos'!J40,'8- Politicas de admiistracion '!$C$16:$C$54,0),1)," - ",L40),"")</f>
        <v>Mayor - 4</v>
      </c>
      <c r="L40" s="144">
        <f>IFERROR(VLOOKUP(INDEX('8- Politicas de admiistracion '!$B$16:$F$64,MATCH('5-. Identificación de Riesgos'!J40,'8- Politicas de admiistracion '!$C$16:$C$64,0),1),'8- Politicas de admiistracion '!$B$16:$F$64,5,FALSE),"")</f>
        <v>4</v>
      </c>
      <c r="M40" s="481" t="str">
        <f>IFERROR(CONCATENATE(INDEX('8- Politicas de admiistracion '!$B$16:$F$53,MATCH(ROUND(AVERAGE(L40:L49),0),'8- Politicas de admiistracion '!$F$16:$F$53,0),1)," - ",ROUND(AVERAGE(L40:L49),0)),"")</f>
        <v>Mayor - 4</v>
      </c>
      <c r="N40" s="497" t="str">
        <f>IFERROR(CONCATENATE(VLOOKUP((LEFT(H40,LEN(H40)-4)&amp;LEFT(M40,LEN(M40)-4)),'9- Matriz de Calor '!$D$18:$E$42,2,0)," - ",RIGHT(H40,1)*RIGHT(M40,1)),"")</f>
        <v>Alto - 8</v>
      </c>
      <c r="O40" s="447">
        <f>RIGHT(H40,1)*RIGHT(M40,1)</f>
        <v>8</v>
      </c>
      <c r="P40" s="18"/>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c r="GR40" s="17"/>
      <c r="GS40" s="17"/>
      <c r="GT40" s="17"/>
      <c r="GU40" s="17"/>
      <c r="GV40" s="17"/>
      <c r="GW40" s="17"/>
      <c r="GX40" s="17"/>
      <c r="GY40" s="17"/>
      <c r="GZ40" s="17"/>
      <c r="HA40" s="17"/>
      <c r="HB40" s="17"/>
      <c r="HC40" s="17"/>
      <c r="HD40" s="17"/>
      <c r="HE40" s="17"/>
      <c r="HF40" s="17"/>
      <c r="HG40" s="17"/>
      <c r="HH40" s="17"/>
      <c r="HI40" s="17"/>
      <c r="HJ40" s="17"/>
      <c r="HK40" s="17"/>
      <c r="HL40" s="17"/>
      <c r="HM40" s="17"/>
      <c r="HN40" s="17"/>
      <c r="HO40" s="17"/>
      <c r="HP40" s="17"/>
      <c r="HQ40" s="17"/>
      <c r="HR40" s="17"/>
      <c r="HS40" s="17"/>
      <c r="HT40" s="17"/>
      <c r="HU40" s="17"/>
      <c r="HV40" s="17"/>
      <c r="HW40" s="17"/>
      <c r="HX40" s="17"/>
      <c r="HY40" s="17"/>
      <c r="HZ40" s="17"/>
      <c r="IA40" s="17"/>
      <c r="IB40" s="17"/>
      <c r="IC40" s="17"/>
      <c r="ID40" s="17"/>
      <c r="IE40" s="17"/>
      <c r="IF40" s="17"/>
      <c r="IG40" s="17"/>
      <c r="IH40" s="17"/>
      <c r="II40" s="17"/>
      <c r="IJ40" s="17"/>
      <c r="IK40" s="17"/>
      <c r="IL40" s="17"/>
      <c r="IM40" s="17"/>
      <c r="IN40" s="17"/>
      <c r="IO40" s="17"/>
      <c r="IP40" s="17"/>
      <c r="IQ40" s="17"/>
      <c r="IR40" s="17"/>
      <c r="IS40" s="17"/>
      <c r="IT40" s="17"/>
      <c r="IU40" s="17"/>
      <c r="IV40" s="17"/>
      <c r="IW40" s="17"/>
      <c r="IX40" s="17"/>
      <c r="IY40" s="17"/>
      <c r="IZ40" s="17"/>
      <c r="JA40" s="17"/>
      <c r="JB40" s="17"/>
      <c r="JC40" s="17"/>
      <c r="JD40" s="17"/>
      <c r="JE40" s="17"/>
      <c r="JF40" s="17"/>
      <c r="JG40" s="17"/>
    </row>
    <row r="41" spans="1:267" s="22" customFormat="1" ht="30">
      <c r="A41" s="510"/>
      <c r="B41" s="447"/>
      <c r="C41" s="447"/>
      <c r="D41" s="235" t="s">
        <v>451</v>
      </c>
      <c r="E41" s="513"/>
      <c r="F41" s="511"/>
      <c r="G41" s="501"/>
      <c r="H41" s="482"/>
      <c r="I41" s="119" t="s">
        <v>280</v>
      </c>
      <c r="J41" s="147" t="s">
        <v>355</v>
      </c>
      <c r="K41" s="119" t="str">
        <f>IFERROR(CONCATENATE(INDEX('8- Politicas de admiistracion '!$B$16:$F$53,MATCH('5-. Identificación de Riesgos'!J41,'8- Politicas de admiistracion '!$C$16:$C$54,0),1)," - ",L41),"")</f>
        <v>Mayor - 4</v>
      </c>
      <c r="L41" s="147">
        <f>IFERROR(VLOOKUP(INDEX('8- Politicas de admiistracion '!$B$16:$F$64,MATCH('5-. Identificación de Riesgos'!J41,'8- Politicas de admiistracion '!$C$16:$C$64,0),1),'8- Politicas de admiistracion '!$B$16:$F$64,5,FALSE),"")</f>
        <v>4</v>
      </c>
      <c r="M41" s="482"/>
      <c r="N41" s="498"/>
      <c r="O41" s="447"/>
      <c r="P41" s="18"/>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17"/>
      <c r="IB41" s="17"/>
      <c r="IC41" s="17"/>
      <c r="ID41" s="17"/>
      <c r="IE41" s="17"/>
      <c r="IF41" s="17"/>
      <c r="IG41" s="17"/>
      <c r="IH41" s="17"/>
      <c r="II41" s="17"/>
      <c r="IJ41" s="17"/>
      <c r="IK41" s="17"/>
      <c r="IL41" s="17"/>
      <c r="IM41" s="17"/>
      <c r="IN41" s="17"/>
      <c r="IO41" s="17"/>
      <c r="IP41" s="17"/>
      <c r="IQ41" s="17"/>
      <c r="IR41" s="17"/>
      <c r="IS41" s="17"/>
      <c r="IT41" s="17"/>
      <c r="IU41" s="17"/>
      <c r="IV41" s="17"/>
      <c r="IW41" s="17"/>
      <c r="IX41" s="17"/>
      <c r="IY41" s="17"/>
      <c r="IZ41" s="17"/>
      <c r="JA41" s="17"/>
      <c r="JB41" s="17"/>
      <c r="JC41" s="17"/>
      <c r="JD41" s="17"/>
      <c r="JE41" s="17"/>
      <c r="JF41" s="17"/>
      <c r="JG41" s="17"/>
    </row>
    <row r="42" spans="1:267" s="22" customFormat="1" ht="30" customHeight="1">
      <c r="A42" s="510"/>
      <c r="B42" s="447"/>
      <c r="C42" s="447"/>
      <c r="D42" s="235" t="s">
        <v>452</v>
      </c>
      <c r="E42" s="513"/>
      <c r="F42" s="511"/>
      <c r="G42" s="501"/>
      <c r="H42" s="482"/>
      <c r="I42" s="119" t="s">
        <v>280</v>
      </c>
      <c r="J42" s="147" t="s">
        <v>355</v>
      </c>
      <c r="K42" s="119" t="str">
        <f>IFERROR(CONCATENATE(INDEX('8- Politicas de admiistracion '!$B$16:$F$53,MATCH('5-. Identificación de Riesgos'!J42,'8- Politicas de admiistracion '!$C$16:$C$54,0),1)," - ",L42),"")</f>
        <v>Mayor - 4</v>
      </c>
      <c r="L42" s="147">
        <f>IFERROR(VLOOKUP(INDEX('8- Politicas de admiistracion '!$B$16:$F$64,MATCH('5-. Identificación de Riesgos'!J42,'8- Politicas de admiistracion '!$C$16:$C$64,0),1),'8- Politicas de admiistracion '!$B$16:$F$64,5,FALSE),"")</f>
        <v>4</v>
      </c>
      <c r="M42" s="482"/>
      <c r="N42" s="498"/>
      <c r="O42" s="447"/>
      <c r="P42" s="18"/>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c r="II42" s="17"/>
      <c r="IJ42" s="17"/>
      <c r="IK42" s="17"/>
      <c r="IL42" s="17"/>
      <c r="IM42" s="17"/>
      <c r="IN42" s="17"/>
      <c r="IO42" s="17"/>
      <c r="IP42" s="17"/>
      <c r="IQ42" s="17"/>
      <c r="IR42" s="17"/>
      <c r="IS42" s="17"/>
      <c r="IT42" s="17"/>
      <c r="IU42" s="17"/>
      <c r="IV42" s="17"/>
      <c r="IW42" s="17"/>
      <c r="IX42" s="17"/>
      <c r="IY42" s="17"/>
      <c r="IZ42" s="17"/>
      <c r="JA42" s="17"/>
      <c r="JB42" s="17"/>
      <c r="JC42" s="17"/>
      <c r="JD42" s="17"/>
      <c r="JE42" s="17"/>
      <c r="JF42" s="17"/>
      <c r="JG42" s="17"/>
    </row>
    <row r="43" spans="1:267" s="22" customFormat="1" ht="45">
      <c r="A43" s="510"/>
      <c r="B43" s="447"/>
      <c r="C43" s="447"/>
      <c r="D43" s="235" t="s">
        <v>453</v>
      </c>
      <c r="E43" s="513"/>
      <c r="F43" s="511"/>
      <c r="G43" s="501"/>
      <c r="H43" s="482"/>
      <c r="I43" s="119" t="s">
        <v>280</v>
      </c>
      <c r="J43" s="147" t="s">
        <v>355</v>
      </c>
      <c r="K43" s="119" t="str">
        <f>IFERROR(CONCATENATE(INDEX('8- Politicas de admiistracion '!$B$16:$F$53,MATCH('5-. Identificación de Riesgos'!J43,'8- Politicas de admiistracion '!$C$16:$C$54,0),1)," - ",L43),"")</f>
        <v>Mayor - 4</v>
      </c>
      <c r="L43" s="147">
        <f>IFERROR(VLOOKUP(INDEX('8- Politicas de admiistracion '!$B$16:$F$64,MATCH('5-. Identificación de Riesgos'!J43,'8- Politicas de admiistracion '!$C$16:$C$64,0),1),'8- Politicas de admiistracion '!$B$16:$F$64,5,FALSE),"")</f>
        <v>4</v>
      </c>
      <c r="M43" s="482"/>
      <c r="N43" s="498"/>
      <c r="O43" s="447"/>
      <c r="P43" s="18"/>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c r="GR43" s="17"/>
      <c r="GS43" s="17"/>
      <c r="GT43" s="17"/>
      <c r="GU43" s="17"/>
      <c r="GV43" s="17"/>
      <c r="GW43" s="17"/>
      <c r="GX43" s="17"/>
      <c r="GY43" s="17"/>
      <c r="GZ43" s="17"/>
      <c r="HA43" s="17"/>
      <c r="HB43" s="17"/>
      <c r="HC43" s="17"/>
      <c r="HD43" s="17"/>
      <c r="HE43" s="17"/>
      <c r="HF43" s="17"/>
      <c r="HG43" s="17"/>
      <c r="HH43" s="17"/>
      <c r="HI43" s="17"/>
      <c r="HJ43" s="17"/>
      <c r="HK43" s="17"/>
      <c r="HL43" s="17"/>
      <c r="HM43" s="17"/>
      <c r="HN43" s="17"/>
      <c r="HO43" s="17"/>
      <c r="HP43" s="17"/>
      <c r="HQ43" s="17"/>
      <c r="HR43" s="17"/>
      <c r="HS43" s="17"/>
      <c r="HT43" s="17"/>
      <c r="HU43" s="17"/>
      <c r="HV43" s="17"/>
      <c r="HW43" s="17"/>
      <c r="HX43" s="17"/>
      <c r="HY43" s="17"/>
      <c r="HZ43" s="17"/>
      <c r="IA43" s="17"/>
      <c r="IB43" s="17"/>
      <c r="IC43" s="17"/>
      <c r="ID43" s="17"/>
      <c r="IE43" s="17"/>
      <c r="IF43" s="17"/>
      <c r="IG43" s="17"/>
      <c r="IH43" s="17"/>
      <c r="II43" s="17"/>
      <c r="IJ43" s="17"/>
      <c r="IK43" s="17"/>
      <c r="IL43" s="17"/>
      <c r="IM43" s="17"/>
      <c r="IN43" s="17"/>
      <c r="IO43" s="17"/>
      <c r="IP43" s="17"/>
      <c r="IQ43" s="17"/>
      <c r="IR43" s="17"/>
      <c r="IS43" s="17"/>
      <c r="IT43" s="17"/>
      <c r="IU43" s="17"/>
      <c r="IV43" s="17"/>
      <c r="IW43" s="17"/>
      <c r="IX43" s="17"/>
      <c r="IY43" s="17"/>
      <c r="IZ43" s="17"/>
      <c r="JA43" s="17"/>
      <c r="JB43" s="17"/>
      <c r="JC43" s="17"/>
      <c r="JD43" s="17"/>
      <c r="JE43" s="17"/>
      <c r="JF43" s="17"/>
      <c r="JG43" s="17"/>
    </row>
    <row r="44" spans="1:267" s="22" customFormat="1" ht="72" customHeight="1">
      <c r="A44" s="510"/>
      <c r="B44" s="447"/>
      <c r="C44" s="447"/>
      <c r="D44" s="235" t="s">
        <v>454</v>
      </c>
      <c r="E44" s="513"/>
      <c r="F44" s="511"/>
      <c r="G44" s="501"/>
      <c r="H44" s="482"/>
      <c r="I44" s="119" t="s">
        <v>280</v>
      </c>
      <c r="J44" s="147" t="s">
        <v>355</v>
      </c>
      <c r="K44" s="119" t="str">
        <f>IFERROR(CONCATENATE(INDEX('8- Politicas de admiistracion '!$B$16:$F$53,MATCH('5-. Identificación de Riesgos'!J44,'8- Politicas de admiistracion '!$C$16:$C$54,0),1)," - ",L44),"")</f>
        <v>Mayor - 4</v>
      </c>
      <c r="L44" s="147">
        <f>IFERROR(VLOOKUP(INDEX('8- Politicas de admiistracion '!$B$16:$F$64,MATCH('5-. Identificación de Riesgos'!J44,'8- Politicas de admiistracion '!$C$16:$C$64,0),1),'8- Politicas de admiistracion '!$B$16:$F$64,5,FALSE),"")</f>
        <v>4</v>
      </c>
      <c r="M44" s="482"/>
      <c r="N44" s="498"/>
      <c r="O44" s="447"/>
      <c r="P44" s="18"/>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c r="GY44" s="17"/>
      <c r="GZ44" s="17"/>
      <c r="HA44" s="17"/>
      <c r="HB44" s="17"/>
      <c r="HC44" s="17"/>
      <c r="HD44" s="17"/>
      <c r="HE44" s="17"/>
      <c r="HF44" s="17"/>
      <c r="HG44" s="17"/>
      <c r="HH44" s="17"/>
      <c r="HI44" s="17"/>
      <c r="HJ44" s="17"/>
      <c r="HK44" s="17"/>
      <c r="HL44" s="17"/>
      <c r="HM44" s="17"/>
      <c r="HN44" s="17"/>
      <c r="HO44" s="17"/>
      <c r="HP44" s="17"/>
      <c r="HQ44" s="17"/>
      <c r="HR44" s="17"/>
      <c r="HS44" s="17"/>
      <c r="HT44" s="17"/>
      <c r="HU44" s="17"/>
      <c r="HV44" s="17"/>
      <c r="HW44" s="17"/>
      <c r="HX44" s="17"/>
      <c r="HY44" s="17"/>
      <c r="HZ44" s="17"/>
      <c r="IA44" s="17"/>
      <c r="IB44" s="17"/>
      <c r="IC44" s="17"/>
      <c r="ID44" s="17"/>
      <c r="IE44" s="17"/>
      <c r="IF44" s="17"/>
      <c r="IG44" s="17"/>
      <c r="IH44" s="17"/>
      <c r="II44" s="17"/>
      <c r="IJ44" s="17"/>
      <c r="IK44" s="17"/>
      <c r="IL44" s="17"/>
      <c r="IM44" s="17"/>
      <c r="IN44" s="17"/>
      <c r="IO44" s="17"/>
      <c r="IP44" s="17"/>
      <c r="IQ44" s="17"/>
      <c r="IR44" s="17"/>
      <c r="IS44" s="17"/>
      <c r="IT44" s="17"/>
      <c r="IU44" s="17"/>
      <c r="IV44" s="17"/>
      <c r="IW44" s="17"/>
      <c r="IX44" s="17"/>
      <c r="IY44" s="17"/>
      <c r="IZ44" s="17"/>
      <c r="JA44" s="17"/>
      <c r="JB44" s="17"/>
      <c r="JC44" s="17"/>
      <c r="JD44" s="17"/>
      <c r="JE44" s="17"/>
      <c r="JF44" s="17"/>
      <c r="JG44" s="17"/>
    </row>
    <row r="45" spans="1:267" s="22" customFormat="1" ht="16.5">
      <c r="A45" s="510"/>
      <c r="B45" s="447"/>
      <c r="C45" s="447"/>
      <c r="D45" s="235"/>
      <c r="E45" s="513"/>
      <c r="F45" s="511"/>
      <c r="G45" s="501"/>
      <c r="H45" s="482"/>
      <c r="I45" s="119"/>
      <c r="J45" s="147"/>
      <c r="K45" s="119" t="str">
        <f>IFERROR(CONCATENATE(INDEX('8- Politicas de admiistracion '!$B$16:$F$53,MATCH('5-. Identificación de Riesgos'!J45,'8- Politicas de admiistracion '!$C$16:$C$54,0),1)," - ",L45),"")</f>
        <v/>
      </c>
      <c r="L45" s="147" t="str">
        <f>IFERROR(VLOOKUP(INDEX('8- Politicas de admiistracion '!$B$16:$F$64,MATCH('5-. Identificación de Riesgos'!J45,'8- Politicas de admiistracion '!$C$16:$C$64,0),1),'8- Politicas de admiistracion '!$B$16:$F$64,5,FALSE),"")</f>
        <v/>
      </c>
      <c r="M45" s="482"/>
      <c r="N45" s="498"/>
      <c r="O45" s="447"/>
      <c r="P45" s="18"/>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c r="GY45" s="17"/>
      <c r="GZ45" s="17"/>
      <c r="HA45" s="17"/>
      <c r="HB45" s="17"/>
      <c r="HC45" s="17"/>
      <c r="HD45" s="17"/>
      <c r="HE45" s="17"/>
      <c r="HF45" s="17"/>
      <c r="HG45" s="17"/>
      <c r="HH45" s="17"/>
      <c r="HI45" s="17"/>
      <c r="HJ45" s="17"/>
      <c r="HK45" s="17"/>
      <c r="HL45" s="17"/>
      <c r="HM45" s="17"/>
      <c r="HN45" s="17"/>
      <c r="HO45" s="17"/>
      <c r="HP45" s="17"/>
      <c r="HQ45" s="17"/>
      <c r="HR45" s="17"/>
      <c r="HS45" s="17"/>
      <c r="HT45" s="17"/>
      <c r="HU45" s="17"/>
      <c r="HV45" s="17"/>
      <c r="HW45" s="17"/>
      <c r="HX45" s="17"/>
      <c r="HY45" s="17"/>
      <c r="HZ45" s="17"/>
      <c r="IA45" s="17"/>
      <c r="IB45" s="17"/>
      <c r="IC45" s="17"/>
      <c r="ID45" s="17"/>
      <c r="IE45" s="17"/>
      <c r="IF45" s="17"/>
      <c r="IG45" s="17"/>
      <c r="IH45" s="17"/>
      <c r="II45" s="17"/>
      <c r="IJ45" s="17"/>
      <c r="IK45" s="17"/>
      <c r="IL45" s="17"/>
      <c r="IM45" s="17"/>
      <c r="IN45" s="17"/>
      <c r="IO45" s="17"/>
      <c r="IP45" s="17"/>
      <c r="IQ45" s="17"/>
      <c r="IR45" s="17"/>
      <c r="IS45" s="17"/>
      <c r="IT45" s="17"/>
      <c r="IU45" s="17"/>
      <c r="IV45" s="17"/>
      <c r="IW45" s="17"/>
      <c r="IX45" s="17"/>
      <c r="IY45" s="17"/>
      <c r="IZ45" s="17"/>
      <c r="JA45" s="17"/>
      <c r="JB45" s="17"/>
      <c r="JC45" s="17"/>
      <c r="JD45" s="17"/>
      <c r="JE45" s="17"/>
      <c r="JF45" s="17"/>
      <c r="JG45" s="17"/>
    </row>
    <row r="46" spans="1:267" s="22" customFormat="1" ht="30" customHeight="1">
      <c r="A46" s="510"/>
      <c r="B46" s="447"/>
      <c r="C46" s="447"/>
      <c r="D46" s="235"/>
      <c r="E46" s="513"/>
      <c r="F46" s="511"/>
      <c r="G46" s="501"/>
      <c r="H46" s="482"/>
      <c r="I46" s="119"/>
      <c r="J46" s="147"/>
      <c r="K46" s="119" t="str">
        <f>IFERROR(CONCATENATE(INDEX('8- Politicas de admiistracion '!$B$16:$F$53,MATCH('5-. Identificación de Riesgos'!J46,'8- Politicas de admiistracion '!$C$16:$C$54,0),1)," - ",L46),"")</f>
        <v/>
      </c>
      <c r="L46" s="150" t="str">
        <f>IFERROR(VLOOKUP(INDEX('8- Politicas de admiistracion '!$B$16:$F$64,MATCH('5-. Identificación de Riesgos'!J46,'8- Politicas de admiistracion '!$C$16:$C$64,0),1),'8- Politicas de admiistracion '!$B$16:$F$64,5,FALSE),"")</f>
        <v/>
      </c>
      <c r="M46" s="482"/>
      <c r="N46" s="498"/>
      <c r="O46" s="447"/>
      <c r="P46" s="18"/>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17"/>
      <c r="IB46" s="17"/>
      <c r="IC46" s="17"/>
      <c r="ID46" s="17"/>
      <c r="IE46" s="17"/>
      <c r="IF46" s="17"/>
      <c r="IG46" s="17"/>
      <c r="IH46" s="17"/>
      <c r="II46" s="17"/>
      <c r="IJ46" s="17"/>
      <c r="IK46" s="17"/>
      <c r="IL46" s="17"/>
      <c r="IM46" s="17"/>
      <c r="IN46" s="17"/>
      <c r="IO46" s="17"/>
      <c r="IP46" s="17"/>
      <c r="IQ46" s="17"/>
      <c r="IR46" s="17"/>
      <c r="IS46" s="17"/>
      <c r="IT46" s="17"/>
      <c r="IU46" s="17"/>
      <c r="IV46" s="17"/>
      <c r="IW46" s="17"/>
      <c r="IX46" s="17"/>
      <c r="IY46" s="17"/>
      <c r="IZ46" s="17"/>
      <c r="JA46" s="17"/>
      <c r="JB46" s="17"/>
      <c r="JC46" s="17"/>
      <c r="JD46" s="17"/>
      <c r="JE46" s="17"/>
      <c r="JF46" s="17"/>
      <c r="JG46" s="17"/>
    </row>
    <row r="47" spans="1:267" s="22" customFormat="1" ht="16.5">
      <c r="A47" s="510"/>
      <c r="B47" s="447"/>
      <c r="C47" s="447"/>
      <c r="D47" s="235"/>
      <c r="E47" s="513"/>
      <c r="F47" s="511"/>
      <c r="G47" s="501"/>
      <c r="H47" s="482"/>
      <c r="I47" s="119"/>
      <c r="J47" s="147"/>
      <c r="K47" s="119" t="str">
        <f>IFERROR(CONCATENATE(INDEX('8- Politicas de admiistracion '!$B$16:$F$53,MATCH('5-. Identificación de Riesgos'!J47,'8- Politicas de admiistracion '!$C$16:$C$54,0),1)," - ",L47),"")</f>
        <v/>
      </c>
      <c r="L47" s="150" t="str">
        <f>IFERROR(VLOOKUP(INDEX('8- Politicas de admiistracion '!$B$16:$F$64,MATCH('5-. Identificación de Riesgos'!J47,'8- Politicas de admiistracion '!$C$16:$C$64,0),1),'8- Politicas de admiistracion '!$B$16:$F$64,5,FALSE),"")</f>
        <v/>
      </c>
      <c r="M47" s="482"/>
      <c r="N47" s="498"/>
      <c r="O47" s="447"/>
      <c r="P47" s="18"/>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17"/>
      <c r="IB47" s="17"/>
      <c r="IC47" s="17"/>
      <c r="ID47" s="17"/>
      <c r="IE47" s="17"/>
      <c r="IF47" s="17"/>
      <c r="IG47" s="17"/>
      <c r="IH47" s="17"/>
      <c r="II47" s="17"/>
      <c r="IJ47" s="17"/>
      <c r="IK47" s="17"/>
      <c r="IL47" s="17"/>
      <c r="IM47" s="17"/>
      <c r="IN47" s="17"/>
      <c r="IO47" s="17"/>
      <c r="IP47" s="17"/>
      <c r="IQ47" s="17"/>
      <c r="IR47" s="17"/>
      <c r="IS47" s="17"/>
      <c r="IT47" s="17"/>
      <c r="IU47" s="17"/>
      <c r="IV47" s="17"/>
      <c r="IW47" s="17"/>
      <c r="IX47" s="17"/>
      <c r="IY47" s="17"/>
      <c r="IZ47" s="17"/>
      <c r="JA47" s="17"/>
      <c r="JB47" s="17"/>
      <c r="JC47" s="17"/>
      <c r="JD47" s="17"/>
      <c r="JE47" s="17"/>
      <c r="JF47" s="17"/>
      <c r="JG47" s="17"/>
    </row>
    <row r="48" spans="1:267" s="22" customFormat="1" ht="48" customHeight="1">
      <c r="A48" s="510"/>
      <c r="B48" s="447"/>
      <c r="C48" s="447"/>
      <c r="D48" s="235"/>
      <c r="E48" s="513"/>
      <c r="F48" s="511"/>
      <c r="G48" s="501"/>
      <c r="H48" s="482"/>
      <c r="I48" s="119"/>
      <c r="J48" s="147"/>
      <c r="K48" s="119" t="str">
        <f>IFERROR(CONCATENATE(INDEX('8- Politicas de admiistracion '!$B$16:$F$53,MATCH('5-. Identificación de Riesgos'!J48,'8- Politicas de admiistracion '!$C$16:$C$54,0),1)," - ",L48),"")</f>
        <v/>
      </c>
      <c r="L48" s="150" t="str">
        <f>IFERROR(VLOOKUP(INDEX('8- Politicas de admiistracion '!$B$16:$F$64,MATCH('5-. Identificación de Riesgos'!J48,'8- Politicas de admiistracion '!$C$16:$C$64,0),1),'8- Politicas de admiistracion '!$B$16:$F$64,5,FALSE),"")</f>
        <v/>
      </c>
      <c r="M48" s="482"/>
      <c r="N48" s="498"/>
      <c r="O48" s="447"/>
      <c r="P48" s="18"/>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17"/>
      <c r="IB48" s="17"/>
      <c r="IC48" s="17"/>
      <c r="ID48" s="17"/>
      <c r="IE48" s="17"/>
      <c r="IF48" s="17"/>
      <c r="IG48" s="17"/>
      <c r="IH48" s="17"/>
      <c r="II48" s="17"/>
      <c r="IJ48" s="17"/>
      <c r="IK48" s="17"/>
      <c r="IL48" s="17"/>
      <c r="IM48" s="17"/>
      <c r="IN48" s="17"/>
      <c r="IO48" s="17"/>
      <c r="IP48" s="17"/>
      <c r="IQ48" s="17"/>
      <c r="IR48" s="17"/>
      <c r="IS48" s="17"/>
      <c r="IT48" s="17"/>
      <c r="IU48" s="17"/>
      <c r="IV48" s="17"/>
      <c r="IW48" s="17"/>
      <c r="IX48" s="17"/>
      <c r="IY48" s="17"/>
      <c r="IZ48" s="17"/>
      <c r="JA48" s="17"/>
      <c r="JB48" s="17"/>
      <c r="JC48" s="17"/>
      <c r="JD48" s="17"/>
      <c r="JE48" s="17"/>
      <c r="JF48" s="17"/>
      <c r="JG48" s="17"/>
    </row>
    <row r="49" spans="1:267" s="22" customFormat="1" ht="36.75" customHeight="1" thickBot="1">
      <c r="A49" s="510"/>
      <c r="B49" s="447"/>
      <c r="C49" s="447"/>
      <c r="D49" s="235"/>
      <c r="E49" s="513"/>
      <c r="F49" s="512"/>
      <c r="G49" s="502"/>
      <c r="H49" s="490"/>
      <c r="I49" s="151"/>
      <c r="J49" s="154"/>
      <c r="K49" s="119" t="str">
        <f>IFERROR(CONCATENATE(INDEX('8- Politicas de admiistracion '!$B$16:$F$53,MATCH('5-. Identificación de Riesgos'!J49,'8- Politicas de admiistracion '!$C$16:$C$54,0),1)," - ",L49),"")</f>
        <v/>
      </c>
      <c r="L49" s="150" t="str">
        <f>IFERROR(VLOOKUP(INDEX('8- Politicas de admiistracion '!$B$16:$F$64,MATCH('5-. Identificación de Riesgos'!J49,'8- Politicas de admiistracion '!$C$16:$C$64,0),1),'8- Politicas de admiistracion '!$B$16:$F$64,5,FALSE),"")</f>
        <v/>
      </c>
      <c r="M49" s="490"/>
      <c r="N49" s="499"/>
      <c r="O49" s="44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17"/>
      <c r="IB49" s="17"/>
      <c r="IC49" s="17"/>
      <c r="ID49" s="17"/>
      <c r="IE49" s="17"/>
      <c r="IF49" s="17"/>
      <c r="IG49" s="17"/>
      <c r="IH49" s="17"/>
      <c r="II49" s="17"/>
      <c r="IJ49" s="17"/>
      <c r="IK49" s="17"/>
      <c r="IL49" s="17"/>
      <c r="IM49" s="17"/>
      <c r="IN49" s="17"/>
      <c r="IO49" s="17"/>
      <c r="IP49" s="17"/>
      <c r="IQ49" s="17"/>
      <c r="IR49" s="17"/>
      <c r="IS49" s="17"/>
      <c r="IT49" s="17"/>
      <c r="IU49" s="17"/>
      <c r="IV49" s="17"/>
      <c r="IW49" s="17"/>
      <c r="IX49" s="17"/>
      <c r="IY49" s="17"/>
      <c r="IZ49" s="17"/>
      <c r="JA49" s="17"/>
      <c r="JB49" s="17"/>
      <c r="JC49" s="17"/>
      <c r="JD49" s="17"/>
      <c r="JE49" s="17"/>
      <c r="JF49" s="17"/>
      <c r="JG49" s="17"/>
    </row>
  </sheetData>
  <mergeCells count="61">
    <mergeCell ref="A40:A49"/>
    <mergeCell ref="F40:F49"/>
    <mergeCell ref="H40:H49"/>
    <mergeCell ref="C40:C49"/>
    <mergeCell ref="E40:E49"/>
    <mergeCell ref="G40:G49"/>
    <mergeCell ref="B40:B49"/>
    <mergeCell ref="G20:G29"/>
    <mergeCell ref="H20:H29"/>
    <mergeCell ref="O10:O19"/>
    <mergeCell ref="N40:N49"/>
    <mergeCell ref="O40:O49"/>
    <mergeCell ref="M40:M49"/>
    <mergeCell ref="O20:O29"/>
    <mergeCell ref="N20:N29"/>
    <mergeCell ref="M10:M19"/>
    <mergeCell ref="N10:N19"/>
    <mergeCell ref="M20:M29"/>
    <mergeCell ref="G30:G39"/>
    <mergeCell ref="H30:H39"/>
    <mergeCell ref="M30:M39"/>
    <mergeCell ref="N30:N39"/>
    <mergeCell ref="F20:F29"/>
    <mergeCell ref="B20:B29"/>
    <mergeCell ref="C20:C29"/>
    <mergeCell ref="A20:A29"/>
    <mergeCell ref="E20:E29"/>
    <mergeCell ref="A10:A19"/>
    <mergeCell ref="A6:C6"/>
    <mergeCell ref="I8:I9"/>
    <mergeCell ref="G8:G9"/>
    <mergeCell ref="H8:H9"/>
    <mergeCell ref="E7:H7"/>
    <mergeCell ref="D7:D9"/>
    <mergeCell ref="B10:B19"/>
    <mergeCell ref="C10:C19"/>
    <mergeCell ref="E10:E19"/>
    <mergeCell ref="F10:F19"/>
    <mergeCell ref="G10:G19"/>
    <mergeCell ref="H10:H19"/>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 ref="D5:R5"/>
    <mergeCell ref="A30:A39"/>
    <mergeCell ref="B30:B39"/>
    <mergeCell ref="C30:C39"/>
    <mergeCell ref="E30:E39"/>
    <mergeCell ref="F30:F39"/>
  </mergeCells>
  <conditionalFormatting sqref="H10">
    <cfRule type="containsText" dxfId="681" priority="170" operator="containsText" text="Muy baja">
      <formula>NOT(ISERROR(SEARCH("Muy baja",H10)))</formula>
    </cfRule>
    <cfRule type="containsText" dxfId="680" priority="168" operator="containsText" text="Media">
      <formula>NOT(ISERROR(SEARCH("Media",H10)))</formula>
    </cfRule>
    <cfRule type="containsText" dxfId="679" priority="167" operator="containsText" text="Alta">
      <formula>NOT(ISERROR(SEARCH("Alta",H10)))</formula>
    </cfRule>
    <cfRule type="containsText" dxfId="678" priority="166" operator="containsText" text="Muy bajo">
      <formula>NOT(ISERROR(SEARCH("Muy bajo",H10)))</formula>
    </cfRule>
    <cfRule type="containsText" dxfId="677" priority="159" operator="containsText" text="Media">
      <formula>NOT(ISERROR(SEARCH("Media",H10)))</formula>
    </cfRule>
    <cfRule type="containsText" dxfId="676" priority="164" operator="containsText" text="Muy Baja">
      <formula>NOT(ISERROR(SEARCH("Muy Baja",H10)))</formula>
    </cfRule>
    <cfRule type="containsText" dxfId="675" priority="163" operator="containsText" text="Muy Baja">
      <formula>NOT(ISERROR(SEARCH("Muy Baja",H10)))</formula>
    </cfRule>
    <cfRule type="containsText" dxfId="674" priority="162" operator="containsText" text="Muy Baja">
      <formula>NOT(ISERROR(SEARCH("Muy Baja",H10)))</formula>
    </cfRule>
    <cfRule type="containsText" dxfId="673" priority="161" operator="containsText" text="Baja">
      <formula>NOT(ISERROR(SEARCH("Baja",H10)))</formula>
    </cfRule>
    <cfRule type="containsText" dxfId="672" priority="160" operator="containsText" text="Muy Baja">
      <formula>NOT(ISERROR(SEARCH("Muy Baja",H10)))</formula>
    </cfRule>
    <cfRule type="containsText" dxfId="671" priority="169" operator="containsText" text="Baja">
      <formula>NOT(ISERROR(SEARCH("Baja",H10)))</formula>
    </cfRule>
    <cfRule type="containsText" dxfId="670" priority="165" operator="containsText" text="Muy Baja'Tabla probabilidad'!">
      <formula>NOT(ISERROR(SEARCH("Muy Baja'Tabla probabilidad'!",H10)))</formula>
    </cfRule>
    <cfRule type="containsText" dxfId="669" priority="158" operator="containsText" text="Media">
      <formula>NOT(ISERROR(SEARCH("Media",H10)))</formula>
    </cfRule>
    <cfRule type="containsText" dxfId="668" priority="157" operator="containsText" text="Media">
      <formula>NOT(ISERROR(SEARCH("Media",H10)))</formula>
    </cfRule>
    <cfRule type="cellIs" dxfId="667" priority="174" operator="between">
      <formula>0</formula>
      <formula>2</formula>
    </cfRule>
    <cfRule type="cellIs" dxfId="666" priority="173" operator="between">
      <formula>1</formula>
      <formula>2</formula>
    </cfRule>
    <cfRule type="containsText" dxfId="665" priority="156" operator="containsText" text="Alta">
      <formula>NOT(ISERROR(SEARCH("Alta",H10)))</formula>
    </cfRule>
    <cfRule type="containsText" dxfId="664" priority="154" operator="containsText" text="Muy Alta">
      <formula>NOT(ISERROR(SEARCH("Muy Alta",H10)))</formula>
    </cfRule>
    <cfRule type="containsText" dxfId="663" priority="153" operator="containsText" text="Baja">
      <formula>NOT(ISERROR(SEARCH("Baja",H10)))</formula>
    </cfRule>
    <cfRule type="containsText" dxfId="662" priority="152" operator="containsText" text="Muy Baja">
      <formula>NOT(ISERROR(SEARCH("Muy Baja",H10)))</formula>
    </cfRule>
  </conditionalFormatting>
  <conditionalFormatting sqref="H20">
    <cfRule type="containsText" dxfId="661" priority="803" operator="containsText" text="Baja">
      <formula>NOT(ISERROR(SEARCH("Baja",H20)))</formula>
    </cfRule>
    <cfRule type="containsText" dxfId="660" priority="804" operator="containsText" text="Muy Alta">
      <formula>NOT(ISERROR(SEARCH("Muy Alta",H20)))</formula>
    </cfRule>
    <cfRule type="containsText" dxfId="659" priority="813" operator="containsText" text="Muy Baja">
      <formula>NOT(ISERROR(SEARCH("Muy Baja",H20)))</formula>
    </cfRule>
    <cfRule type="containsText" dxfId="658" priority="802" operator="containsText" text="Muy Baja">
      <formula>NOT(ISERROR(SEARCH("Muy Baja",H20)))</formula>
    </cfRule>
    <cfRule type="containsText" dxfId="657" priority="811" operator="containsText" text="Baja">
      <formula>NOT(ISERROR(SEARCH("Baja",H20)))</formula>
    </cfRule>
    <cfRule type="containsText" dxfId="656" priority="806" operator="containsText" text="Alta">
      <formula>NOT(ISERROR(SEARCH("Alta",H20)))</formula>
    </cfRule>
    <cfRule type="containsText" dxfId="655" priority="807" operator="containsText" text="Media">
      <formula>NOT(ISERROR(SEARCH("Media",H20)))</formula>
    </cfRule>
    <cfRule type="containsText" dxfId="654" priority="808" operator="containsText" text="Media">
      <formula>NOT(ISERROR(SEARCH("Media",H20)))</formula>
    </cfRule>
    <cfRule type="containsText" dxfId="653" priority="809" operator="containsText" text="Media">
      <formula>NOT(ISERROR(SEARCH("Media",H20)))</formula>
    </cfRule>
    <cfRule type="containsText" dxfId="652" priority="810" operator="containsText" text="Muy Baja">
      <formula>NOT(ISERROR(SEARCH("Muy Baja",H20)))</formula>
    </cfRule>
    <cfRule type="containsText" dxfId="651" priority="812" operator="containsText" text="Muy Baja">
      <formula>NOT(ISERROR(SEARCH("Muy Baja",H20)))</formula>
    </cfRule>
    <cfRule type="containsText" dxfId="650" priority="814" operator="containsText" text="Muy Baja">
      <formula>NOT(ISERROR(SEARCH("Muy Baja",H20)))</formula>
    </cfRule>
    <cfRule type="containsText" dxfId="649" priority="815" operator="containsText" text="Muy Baja'Tabla probabilidad'!">
      <formula>NOT(ISERROR(SEARCH("Muy Baja'Tabla probabilidad'!",H20)))</formula>
    </cfRule>
    <cfRule type="containsText" dxfId="648" priority="816" operator="containsText" text="Muy bajo">
      <formula>NOT(ISERROR(SEARCH("Muy bajo",H20)))</formula>
    </cfRule>
    <cfRule type="containsText" dxfId="647" priority="817" operator="containsText" text="Alta">
      <formula>NOT(ISERROR(SEARCH("Alta",H20)))</formula>
    </cfRule>
    <cfRule type="containsText" dxfId="646" priority="818" operator="containsText" text="Media">
      <formula>NOT(ISERROR(SEARCH("Media",H20)))</formula>
    </cfRule>
    <cfRule type="containsText" dxfId="645" priority="819" operator="containsText" text="Baja">
      <formula>NOT(ISERROR(SEARCH("Baja",H20)))</formula>
    </cfRule>
    <cfRule type="containsText" dxfId="644" priority="820" operator="containsText" text="Muy baja">
      <formula>NOT(ISERROR(SEARCH("Muy baja",H20)))</formula>
    </cfRule>
    <cfRule type="cellIs" dxfId="643" priority="823" operator="between">
      <formula>1</formula>
      <formula>2</formula>
    </cfRule>
    <cfRule type="cellIs" dxfId="642" priority="824" operator="between">
      <formula>0</formula>
      <formula>2</formula>
    </cfRule>
  </conditionalFormatting>
  <conditionalFormatting sqref="H30">
    <cfRule type="cellIs" dxfId="641" priority="29" operator="between">
      <formula>1</formula>
      <formula>2</formula>
    </cfRule>
    <cfRule type="cellIs" dxfId="640" priority="30" operator="between">
      <formula>0</formula>
      <formula>2</formula>
    </cfRule>
    <cfRule type="containsText" dxfId="639" priority="12" operator="containsText" text="Baja">
      <formula>NOT(ISERROR(SEARCH("Baja",H30)))</formula>
    </cfRule>
    <cfRule type="containsText" dxfId="638" priority="18" operator="containsText" text="Muy Baja">
      <formula>NOT(ISERROR(SEARCH("Muy Baja",H30)))</formula>
    </cfRule>
    <cfRule type="containsText" dxfId="637" priority="11" operator="containsText" text="Muy Baja">
      <formula>NOT(ISERROR(SEARCH("Muy Baja",H30)))</formula>
    </cfRule>
    <cfRule type="containsText" dxfId="636" priority="13" operator="containsText" text="Muy Alta">
      <formula>NOT(ISERROR(SEARCH("Muy Alta",H30)))</formula>
    </cfRule>
    <cfRule type="containsText" dxfId="635" priority="14" operator="containsText" text="Alta">
      <formula>NOT(ISERROR(SEARCH("Alta",H30)))</formula>
    </cfRule>
    <cfRule type="containsText" dxfId="634" priority="15" operator="containsText" text="Media">
      <formula>NOT(ISERROR(SEARCH("Media",H30)))</formula>
    </cfRule>
    <cfRule type="containsText" dxfId="633" priority="16" operator="containsText" text="Media">
      <formula>NOT(ISERROR(SEARCH("Media",H30)))</formula>
    </cfRule>
    <cfRule type="containsText" dxfId="632" priority="17" operator="containsText" text="Media">
      <formula>NOT(ISERROR(SEARCH("Media",H30)))</formula>
    </cfRule>
    <cfRule type="containsText" dxfId="631" priority="19" operator="containsText" text="Baja">
      <formula>NOT(ISERROR(SEARCH("Baja",H30)))</formula>
    </cfRule>
    <cfRule type="containsText" dxfId="630" priority="20" operator="containsText" text="Muy Baja">
      <formula>NOT(ISERROR(SEARCH("Muy Baja",H30)))</formula>
    </cfRule>
    <cfRule type="containsText" dxfId="629" priority="21" operator="containsText" text="Muy Baja">
      <formula>NOT(ISERROR(SEARCH("Muy Baja",H30)))</formula>
    </cfRule>
    <cfRule type="containsText" dxfId="628" priority="22" operator="containsText" text="Muy Baja">
      <formula>NOT(ISERROR(SEARCH("Muy Baja",H30)))</formula>
    </cfRule>
    <cfRule type="containsText" dxfId="627" priority="23" operator="containsText" text="Muy Baja'Tabla probabilidad'!">
      <formula>NOT(ISERROR(SEARCH("Muy Baja'Tabla probabilidad'!",H30)))</formula>
    </cfRule>
    <cfRule type="containsText" dxfId="626" priority="24" operator="containsText" text="Muy bajo">
      <formula>NOT(ISERROR(SEARCH("Muy bajo",H30)))</formula>
    </cfRule>
    <cfRule type="containsText" dxfId="625" priority="25" operator="containsText" text="Alta">
      <formula>NOT(ISERROR(SEARCH("Alta",H30)))</formula>
    </cfRule>
    <cfRule type="containsText" dxfId="624" priority="26" operator="containsText" text="Media">
      <formula>NOT(ISERROR(SEARCH("Media",H30)))</formula>
    </cfRule>
    <cfRule type="containsText" dxfId="623" priority="27" operator="containsText" text="Baja">
      <formula>NOT(ISERROR(SEARCH("Baja",H30)))</formula>
    </cfRule>
    <cfRule type="containsText" dxfId="622" priority="28" operator="containsText" text="Muy baja">
      <formula>NOT(ISERROR(SEARCH("Muy baja",H30)))</formula>
    </cfRule>
  </conditionalFormatting>
  <conditionalFormatting sqref="H40">
    <cfRule type="cellIs" dxfId="621" priority="117" operator="between">
      <formula>1</formula>
      <formula>2</formula>
    </cfRule>
    <cfRule type="cellIs" dxfId="620" priority="118" operator="between">
      <formula>0</formula>
      <formula>2</formula>
    </cfRule>
    <cfRule type="containsText" dxfId="619" priority="113" operator="containsText" text="Baja">
      <formula>NOT(ISERROR(SEARCH("Baja",H40)))</formula>
    </cfRule>
    <cfRule type="containsText" dxfId="618" priority="112" operator="containsText" text="Media">
      <formula>NOT(ISERROR(SEARCH("Media",H40)))</formula>
    </cfRule>
    <cfRule type="containsText" dxfId="617" priority="111" operator="containsText" text="Alta">
      <formula>NOT(ISERROR(SEARCH("Alta",H40)))</formula>
    </cfRule>
    <cfRule type="containsText" dxfId="616" priority="110" operator="containsText" text="Muy bajo">
      <formula>NOT(ISERROR(SEARCH("Muy bajo",H40)))</formula>
    </cfRule>
    <cfRule type="containsText" dxfId="615" priority="109" operator="containsText" text="Muy Baja'Tabla probabilidad'!">
      <formula>NOT(ISERROR(SEARCH("Muy Baja'Tabla probabilidad'!",H40)))</formula>
    </cfRule>
    <cfRule type="containsText" dxfId="614" priority="97" operator="containsText" text="Muy Baja">
      <formula>NOT(ISERROR(SEARCH("Muy Baja",H40)))</formula>
    </cfRule>
    <cfRule type="containsText" dxfId="613" priority="114" operator="containsText" text="Muy baja">
      <formula>NOT(ISERROR(SEARCH("Muy baja",H40)))</formula>
    </cfRule>
    <cfRule type="containsText" dxfId="612" priority="102" operator="containsText" text="Media">
      <formula>NOT(ISERROR(SEARCH("Media",H40)))</formula>
    </cfRule>
    <cfRule type="containsText" dxfId="611" priority="98" operator="containsText" text="Baja">
      <formula>NOT(ISERROR(SEARCH("Baja",H40)))</formula>
    </cfRule>
    <cfRule type="containsText" dxfId="610" priority="99" operator="containsText" text="Muy Alta">
      <formula>NOT(ISERROR(SEARCH("Muy Alta",H40)))</formula>
    </cfRule>
    <cfRule type="containsText" dxfId="609" priority="100" operator="containsText" text="Alta">
      <formula>NOT(ISERROR(SEARCH("Alta",H40)))</formula>
    </cfRule>
    <cfRule type="containsText" dxfId="608" priority="101" operator="containsText" text="Media">
      <formula>NOT(ISERROR(SEARCH("Media",H40)))</formula>
    </cfRule>
    <cfRule type="containsText" dxfId="607" priority="103" operator="containsText" text="Media">
      <formula>NOT(ISERROR(SEARCH("Media",H40)))</formula>
    </cfRule>
    <cfRule type="containsText" dxfId="606" priority="104" operator="containsText" text="Muy Baja">
      <formula>NOT(ISERROR(SEARCH("Muy Baja",H40)))</formula>
    </cfRule>
    <cfRule type="containsText" dxfId="605" priority="105" operator="containsText" text="Baja">
      <formula>NOT(ISERROR(SEARCH("Baja",H40)))</formula>
    </cfRule>
    <cfRule type="containsText" dxfId="604" priority="106" operator="containsText" text="Muy Baja">
      <formula>NOT(ISERROR(SEARCH("Muy Baja",H40)))</formula>
    </cfRule>
    <cfRule type="containsText" dxfId="603" priority="107" operator="containsText" text="Muy Baja">
      <formula>NOT(ISERROR(SEARCH("Muy Baja",H40)))</formula>
    </cfRule>
    <cfRule type="containsText" dxfId="602" priority="108" operator="containsText" text="Muy Baja">
      <formula>NOT(ISERROR(SEARCH("Muy Baja",H40)))</formula>
    </cfRule>
  </conditionalFormatting>
  <conditionalFormatting sqref="K10:K24">
    <cfRule type="containsText" dxfId="601" priority="58" operator="containsText" text="Mayor">
      <formula>NOT(ISERROR(SEARCH("Mayor",K10)))</formula>
    </cfRule>
    <cfRule type="containsText" dxfId="600" priority="59" operator="containsText" text="Alta">
      <formula>NOT(ISERROR(SEARCH("Alta",K10)))</formula>
    </cfRule>
    <cfRule type="containsText" dxfId="599" priority="60" operator="containsText" text="Moderado">
      <formula>NOT(ISERROR(SEARCH("Moderado",K10)))</formula>
    </cfRule>
    <cfRule type="containsText" dxfId="598" priority="61" operator="containsText" text="Menor">
      <formula>NOT(ISERROR(SEARCH("Menor",K10)))</formula>
    </cfRule>
    <cfRule type="containsText" dxfId="597" priority="62" operator="containsText" text="Leve">
      <formula>NOT(ISERROR(SEARCH("Leve",K10)))</formula>
    </cfRule>
    <cfRule type="containsText" dxfId="596" priority="57" operator="containsText" text="Catastrófico">
      <formula>NOT(ISERROR(SEARCH("Catastrófico",K10)))</formula>
    </cfRule>
  </conditionalFormatting>
  <conditionalFormatting sqref="K26:K49">
    <cfRule type="containsText" dxfId="595" priority="36" operator="containsText" text="Leve">
      <formula>NOT(ISERROR(SEARCH("Leve",K26)))</formula>
    </cfRule>
    <cfRule type="containsText" dxfId="594" priority="35" operator="containsText" text="Menor">
      <formula>NOT(ISERROR(SEARCH("Menor",K26)))</formula>
    </cfRule>
    <cfRule type="containsText" dxfId="593" priority="31" operator="containsText" text="Catastrófico">
      <formula>NOT(ISERROR(SEARCH("Catastrófico",K26)))</formula>
    </cfRule>
    <cfRule type="containsText" dxfId="592" priority="32" operator="containsText" text="Mayor">
      <formula>NOT(ISERROR(SEARCH("Mayor",K26)))</formula>
    </cfRule>
    <cfRule type="containsText" dxfId="591" priority="33" operator="containsText" text="Alta">
      <formula>NOT(ISERROR(SEARCH("Alta",K26)))</formula>
    </cfRule>
    <cfRule type="containsText" dxfId="590" priority="34" operator="containsText" text="Moderado">
      <formula>NOT(ISERROR(SEARCH("Moderado",K26)))</formula>
    </cfRule>
  </conditionalFormatting>
  <conditionalFormatting sqref="M10 M20">
    <cfRule type="containsText" dxfId="589" priority="796" operator="containsText" text="Catastrófico">
      <formula>NOT(ISERROR(SEARCH("Catastrófico",M10)))</formula>
    </cfRule>
    <cfRule type="containsText" dxfId="588" priority="797" operator="containsText" text="Mayor">
      <formula>NOT(ISERROR(SEARCH("Mayor",M10)))</formula>
    </cfRule>
    <cfRule type="containsText" dxfId="587" priority="798" operator="containsText" text="Alta">
      <formula>NOT(ISERROR(SEARCH("Alta",M10)))</formula>
    </cfRule>
    <cfRule type="containsText" dxfId="586" priority="799" operator="containsText" text="Moderado">
      <formula>NOT(ISERROR(SEARCH("Moderado",M10)))</formula>
    </cfRule>
    <cfRule type="containsText" dxfId="585" priority="800" operator="containsText" text="Menor">
      <formula>NOT(ISERROR(SEARCH("Menor",M10)))</formula>
    </cfRule>
    <cfRule type="containsText" dxfId="584" priority="801" operator="containsText" text="Leve">
      <formula>NOT(ISERROR(SEARCH("Leve",M10)))</formula>
    </cfRule>
  </conditionalFormatting>
  <conditionalFormatting sqref="M30">
    <cfRule type="containsText" dxfId="583" priority="1" operator="containsText" text="Catastrófico">
      <formula>NOT(ISERROR(SEARCH("Catastrófico",M30)))</formula>
    </cfRule>
    <cfRule type="containsText" dxfId="582" priority="6" operator="containsText" text="Leve">
      <formula>NOT(ISERROR(SEARCH("Leve",M30)))</formula>
    </cfRule>
    <cfRule type="containsText" dxfId="581" priority="5" operator="containsText" text="Menor">
      <formula>NOT(ISERROR(SEARCH("Menor",M30)))</formula>
    </cfRule>
    <cfRule type="containsText" dxfId="580" priority="4" operator="containsText" text="Moderado">
      <formula>NOT(ISERROR(SEARCH("Moderado",M30)))</formula>
    </cfRule>
    <cfRule type="containsText" dxfId="579" priority="3" operator="containsText" text="Alta">
      <formula>NOT(ISERROR(SEARCH("Alta",M30)))</formula>
    </cfRule>
    <cfRule type="containsText" dxfId="578" priority="2" operator="containsText" text="Mayor">
      <formula>NOT(ISERROR(SEARCH("Mayor",M30)))</formula>
    </cfRule>
  </conditionalFormatting>
  <conditionalFormatting sqref="M40">
    <cfRule type="containsText" dxfId="577" priority="50" operator="containsText" text="Moderado">
      <formula>NOT(ISERROR(SEARCH("Moderado",M40)))</formula>
    </cfRule>
    <cfRule type="containsText" dxfId="576" priority="49" operator="containsText" text="Alta">
      <formula>NOT(ISERROR(SEARCH("Alta",M40)))</formula>
    </cfRule>
    <cfRule type="containsText" dxfId="575" priority="48" operator="containsText" text="Mayor">
      <formula>NOT(ISERROR(SEARCH("Mayor",M40)))</formula>
    </cfRule>
    <cfRule type="containsText" dxfId="574" priority="47" operator="containsText" text="Catastrófico">
      <formula>NOT(ISERROR(SEARCH("Catastrófico",M40)))</formula>
    </cfRule>
    <cfRule type="containsText" dxfId="573" priority="52" operator="containsText" text="Leve">
      <formula>NOT(ISERROR(SEARCH("Leve",M40)))</formula>
    </cfRule>
    <cfRule type="containsText" dxfId="572" priority="51" operator="containsText" text="Menor">
      <formula>NOT(ISERROR(SEARCH("Menor",M40)))</formula>
    </cfRule>
  </conditionalFormatting>
  <conditionalFormatting sqref="N30">
    <cfRule type="containsText" dxfId="571" priority="8" operator="containsText" text="Alto">
      <formula>NOT(ISERROR(SEARCH("Alto",N30)))</formula>
    </cfRule>
    <cfRule type="containsText" dxfId="570" priority="9" operator="containsText" text="Bajo">
      <formula>NOT(ISERROR(SEARCH("Bajo",N30)))</formula>
    </cfRule>
    <cfRule type="containsText" dxfId="569" priority="10" operator="containsText" text="Moderado">
      <formula>NOT(ISERROR(SEARCH("Moderado",N30)))</formula>
    </cfRule>
    <cfRule type="containsText" dxfId="568" priority="7" operator="containsText" text="Extremo">
      <formula>NOT(ISERROR(SEARCH("Extremo",N30)))</formula>
    </cfRule>
  </conditionalFormatting>
  <conditionalFormatting sqref="N8:O8">
    <cfRule type="containsText" dxfId="567" priority="778" operator="containsText" text="3- Moderado">
      <formula>NOT(ISERROR(SEARCH("3- Moderado",N8)))</formula>
    </cfRule>
    <cfRule type="containsText" dxfId="566" priority="779" operator="containsText" text="6- Moderado">
      <formula>NOT(ISERROR(SEARCH("6- Moderado",N8)))</formula>
    </cfRule>
    <cfRule type="containsText" dxfId="565" priority="780" operator="containsText" text="4- Moderado">
      <formula>NOT(ISERROR(SEARCH("4- Moderado",N8)))</formula>
    </cfRule>
    <cfRule type="containsText" dxfId="564" priority="782" operator="containsText" text="4- Bajo">
      <formula>NOT(ISERROR(SEARCH("4- Bajo",N8)))</formula>
    </cfRule>
    <cfRule type="containsText" dxfId="563" priority="783" operator="containsText" text="1- Bajo">
      <formula>NOT(ISERROR(SEARCH("1- Bajo",N8)))</formula>
    </cfRule>
    <cfRule type="containsText" dxfId="562" priority="781" operator="containsText" text="3- Bajo">
      <formula>NOT(ISERROR(SEARCH("3- Bajo",N8)))</formula>
    </cfRule>
  </conditionalFormatting>
  <conditionalFormatting sqref="N10:O10">
    <cfRule type="containsText" dxfId="561" priority="177" operator="containsText" text="Bajo">
      <formula>NOT(ISERROR(SEARCH("Bajo",N10)))</formula>
    </cfRule>
    <cfRule type="containsText" dxfId="560" priority="178" operator="containsText" text="Moderado">
      <formula>NOT(ISERROR(SEARCH("Moderado",N10)))</formula>
    </cfRule>
    <cfRule type="containsText" dxfId="559" priority="175" operator="containsText" text="Extremo">
      <formula>NOT(ISERROR(SEARCH("Extremo",N10)))</formula>
    </cfRule>
    <cfRule type="containsText" dxfId="558" priority="176" operator="containsText" text="Alto">
      <formula>NOT(ISERROR(SEARCH("Alto",N10)))</formula>
    </cfRule>
  </conditionalFormatting>
  <conditionalFormatting sqref="N20:O20">
    <cfRule type="containsText" dxfId="557" priority="1383" operator="containsText" text="Extremo">
      <formula>NOT(ISERROR(SEARCH("Extremo",N20)))</formula>
    </cfRule>
    <cfRule type="containsText" dxfId="556" priority="1384" operator="containsText" text="Alto">
      <formula>NOT(ISERROR(SEARCH("Alto",N20)))</formula>
    </cfRule>
    <cfRule type="containsText" dxfId="555" priority="1385" operator="containsText" text="Bajo">
      <formula>NOT(ISERROR(SEARCH("Bajo",N20)))</formula>
    </cfRule>
    <cfRule type="containsText" dxfId="554" priority="1386" operator="containsText" text="Moderado">
      <formula>NOT(ISERROR(SEARCH("Moderado",N20)))</formula>
    </cfRule>
  </conditionalFormatting>
  <conditionalFormatting sqref="N40:O40">
    <cfRule type="containsText" dxfId="553" priority="56" operator="containsText" text="Moderado">
      <formula>NOT(ISERROR(SEARCH("Moderado",N40)))</formula>
    </cfRule>
    <cfRule type="containsText" dxfId="552" priority="55" operator="containsText" text="Bajo">
      <formula>NOT(ISERROR(SEARCH("Bajo",N40)))</formula>
    </cfRule>
    <cfRule type="containsText" dxfId="551" priority="54" operator="containsText" text="Alto">
      <formula>NOT(ISERROR(SEARCH("Alto",N40)))</formula>
    </cfRule>
    <cfRule type="containsText" dxfId="550" priority="53" operator="containsText" text="Extremo">
      <formula>NOT(ISERROR(SEARCH("Extremo",N40)))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72" operator="containsText" id="{49C37402-E481-4513-BEB3-3FA765064EA5}">
            <xm:f>NOT(ISERROR(SEARCH('8- Politicas de admiistracion '!$B$5,H10)))</xm:f>
            <xm:f>'8- Politicas de admiistracion '!$B$5</xm:f>
            <x14:dxf>
              <font>
                <color rgb="FF9C0006"/>
              </font>
              <fill>
                <patternFill>
                  <bgColor rgb="FFFFC7CE"/>
                </patternFill>
              </fill>
            </x14:dxf>
          </x14:cfRule>
          <x14:cfRule type="containsText" priority="171" operator="containsText" id="{FA3EBA7E-E248-4804-A507-9B0561E675B7}">
            <xm:f>NOT(ISERROR(SEARCH('8- Politicas de admiistracion '!$B$5,H10)))</xm:f>
            <xm:f>'8- Politicas de admiistracion '!$B$5</xm:f>
            <x14:dxf>
              <font>
                <color rgb="FF006100"/>
              </font>
              <fill>
                <patternFill>
                  <bgColor rgb="FFC6EFCE"/>
                </patternFill>
              </fill>
            </x14:dxf>
          </x14:cfRule>
          <xm:sqref>H10</xm:sqref>
        </x14:conditionalFormatting>
        <x14:conditionalFormatting xmlns:xm="http://schemas.microsoft.com/office/excel/2006/main">
          <x14:cfRule type="containsText" priority="821" operator="containsText" id="{D4158494-FAE5-4853-A580-52567E2FD023}">
            <xm:f>NOT(ISERROR(SEARCH('8- Politicas de admiistracion '!$B$5,H20)))</xm:f>
            <xm:f>'8- Politicas de admiistracion '!$B$5</xm:f>
            <x14:dxf>
              <font>
                <color rgb="FF006100"/>
              </font>
              <fill>
                <patternFill>
                  <bgColor rgb="FFC6EFCE"/>
                </patternFill>
              </fill>
            </x14:dxf>
          </x14:cfRule>
          <x14:cfRule type="containsText" priority="822" operator="containsText" id="{009A1948-254C-4020-A26D-7181B4E8E5DF}">
            <xm:f>NOT(ISERROR(SEARCH('8- Politicas de admiistracion '!$B$5,H20)))</xm:f>
            <xm:f>'8- Politicas de admiistracion '!$B$5</xm:f>
            <x14:dxf>
              <font>
                <color rgb="FF9C0006"/>
              </font>
              <fill>
                <patternFill>
                  <bgColor rgb="FFFFC7CE"/>
                </patternFill>
              </fill>
            </x14:dxf>
          </x14:cfRule>
          <xm:sqref>H20</xm:sqref>
        </x14:conditionalFormatting>
        <x14:conditionalFormatting xmlns:xm="http://schemas.microsoft.com/office/excel/2006/main">
          <x14:cfRule type="containsText" priority="116" operator="containsText" id="{737D2820-B329-4885-8D88-455EFB465211}">
            <xm:f>NOT(ISERROR(SEARCH('8- Politicas de admiistracion '!$B$5,H40)))</xm:f>
            <xm:f>'8- Politicas de admiistracion '!$B$5</xm:f>
            <x14:dxf>
              <font>
                <color rgb="FF9C0006"/>
              </font>
              <fill>
                <patternFill>
                  <bgColor rgb="FFFFC7CE"/>
                </patternFill>
              </fill>
            </x14:dxf>
          </x14:cfRule>
          <x14:cfRule type="containsText" priority="115" operator="containsText" id="{21E865DF-16FB-4AC3-A3DD-A00AFF65A188}">
            <xm:f>NOT(ISERROR(SEARCH('8- Politicas de admiistracion '!$B$5,H40)))</xm:f>
            <xm:f>'8- Politicas de admiistracion '!$B$5</xm:f>
            <x14:dxf>
              <font>
                <color rgb="FF006100"/>
              </font>
              <fill>
                <patternFill>
                  <bgColor rgb="FFC6EF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I10:I49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49"/>
  <sheetViews>
    <sheetView topLeftCell="A29" zoomScale="70" zoomScaleNormal="70" workbookViewId="0">
      <selection activeCell="M42" sqref="M42"/>
    </sheetView>
  </sheetViews>
  <sheetFormatPr baseColWidth="10" defaultColWidth="11.42578125" defaultRowHeight="12.75"/>
  <cols>
    <col min="1" max="1" width="7" style="15" customWidth="1"/>
    <col min="2" max="2" width="35.85546875" style="15" customWidth="1"/>
    <col min="3" max="3" width="52.5703125" style="254" customWidth="1"/>
    <col min="4" max="4" width="5" style="15" hidden="1" customWidth="1"/>
    <col min="5" max="5" width="39.42578125" style="15" customWidth="1"/>
    <col min="6" max="6" width="11.42578125" style="15"/>
    <col min="7" max="7" width="12.28515625" style="15" bestFit="1" customWidth="1"/>
    <col min="8" max="8" width="14.7109375" style="15" bestFit="1" customWidth="1"/>
    <col min="9" max="9" width="13.5703125" style="15" customWidth="1"/>
    <col min="10" max="10" width="15.28515625" style="15" hidden="1" customWidth="1"/>
    <col min="11" max="11" width="11.7109375" style="15" customWidth="1"/>
    <col min="12" max="12" width="25" style="15" customWidth="1"/>
    <col min="13" max="13" width="42.7109375" style="15" customWidth="1"/>
    <col min="14" max="14" width="7.7109375" style="15" customWidth="1"/>
    <col min="15" max="15" width="15.7109375" style="15" customWidth="1"/>
    <col min="16" max="17" width="10" style="15" customWidth="1"/>
    <col min="18" max="18" width="5" style="15" hidden="1" customWidth="1"/>
    <col min="19" max="19" width="11.42578125" style="15" customWidth="1"/>
    <col min="20" max="20" width="26.28515625" style="255" customWidth="1"/>
    <col min="21" max="21" width="18.5703125" style="256" customWidth="1"/>
    <col min="22" max="22" width="22.5703125" style="257" customWidth="1"/>
    <col min="23" max="278" width="11.42578125" style="125"/>
    <col min="279" max="16384" width="11.42578125" style="126"/>
  </cols>
  <sheetData>
    <row r="1" spans="1:278" ht="13.5" thickTop="1">
      <c r="A1" s="543"/>
      <c r="B1" s="544"/>
      <c r="C1" s="545"/>
      <c r="D1" s="240"/>
      <c r="E1" s="538" t="s">
        <v>291</v>
      </c>
      <c r="F1" s="539"/>
      <c r="G1" s="539"/>
      <c r="H1" s="539"/>
      <c r="I1" s="539"/>
      <c r="J1" s="539"/>
      <c r="K1" s="539"/>
      <c r="L1" s="539"/>
      <c r="M1" s="539"/>
      <c r="N1" s="539"/>
      <c r="O1" s="539"/>
      <c r="P1" s="539"/>
      <c r="Q1" s="539"/>
      <c r="R1" s="539"/>
      <c r="S1" s="539"/>
      <c r="T1" s="539"/>
      <c r="U1" s="539"/>
      <c r="V1" s="539"/>
    </row>
    <row r="2" spans="1:278">
      <c r="A2" s="546"/>
      <c r="B2" s="452"/>
      <c r="C2" s="547"/>
      <c r="D2" s="240"/>
      <c r="E2" s="540"/>
      <c r="F2" s="457"/>
      <c r="G2" s="457"/>
      <c r="H2" s="457"/>
      <c r="I2" s="457"/>
      <c r="J2" s="457"/>
      <c r="K2" s="457"/>
      <c r="L2" s="457"/>
      <c r="M2" s="457"/>
      <c r="N2" s="457"/>
      <c r="O2" s="457"/>
      <c r="P2" s="457"/>
      <c r="Q2" s="457"/>
      <c r="R2" s="457"/>
      <c r="S2" s="457"/>
      <c r="T2" s="457"/>
      <c r="U2" s="457"/>
      <c r="V2" s="457"/>
    </row>
    <row r="3" spans="1:278" ht="33" customHeight="1" thickBot="1">
      <c r="A3" s="548"/>
      <c r="B3" s="549"/>
      <c r="C3" s="550"/>
      <c r="D3" s="240"/>
      <c r="E3" s="541"/>
      <c r="F3" s="542"/>
      <c r="G3" s="542"/>
      <c r="H3" s="542"/>
      <c r="I3" s="542"/>
      <c r="J3" s="542"/>
      <c r="K3" s="542"/>
      <c r="L3" s="542"/>
      <c r="M3" s="542"/>
      <c r="N3" s="542"/>
      <c r="O3" s="542"/>
      <c r="P3" s="542"/>
      <c r="Q3" s="542"/>
      <c r="R3" s="542"/>
      <c r="S3" s="542"/>
      <c r="T3" s="542"/>
      <c r="U3" s="542"/>
      <c r="V3" s="542"/>
    </row>
    <row r="4" spans="1:278" ht="13.5" thickTop="1">
      <c r="A4" s="567" t="s">
        <v>255</v>
      </c>
      <c r="B4" s="567"/>
      <c r="C4" s="568" t="s">
        <v>256</v>
      </c>
      <c r="D4" s="569"/>
      <c r="E4" s="569"/>
      <c r="F4" s="569"/>
      <c r="G4" s="569"/>
      <c r="H4" s="569"/>
      <c r="I4" s="569"/>
      <c r="J4" s="569"/>
      <c r="K4" s="569"/>
      <c r="L4" s="569"/>
      <c r="M4" s="569"/>
      <c r="N4" s="569"/>
      <c r="O4" s="569"/>
      <c r="P4" s="569"/>
      <c r="Q4" s="569"/>
      <c r="R4" s="569"/>
      <c r="S4" s="569"/>
      <c r="T4" s="569"/>
      <c r="U4" s="569"/>
      <c r="V4" s="569"/>
    </row>
    <row r="5" spans="1:278" ht="48" customHeight="1">
      <c r="A5" s="565" t="s">
        <v>257</v>
      </c>
      <c r="B5" s="565"/>
      <c r="C5" s="524" t="s">
        <v>258</v>
      </c>
      <c r="D5" s="524"/>
      <c r="E5" s="524"/>
      <c r="F5" s="524"/>
      <c r="G5" s="524"/>
      <c r="H5" s="524"/>
      <c r="I5" s="524"/>
      <c r="J5" s="524"/>
      <c r="K5" s="524"/>
      <c r="L5" s="524"/>
      <c r="M5" s="524"/>
      <c r="N5" s="524"/>
      <c r="O5" s="524"/>
      <c r="P5" s="524"/>
      <c r="Q5" s="524"/>
      <c r="R5" s="524"/>
      <c r="S5" s="524"/>
      <c r="T5" s="524"/>
      <c r="U5" s="524"/>
      <c r="V5" s="524"/>
    </row>
    <row r="6" spans="1:278" ht="13.5" thickBot="1">
      <c r="A6" s="566" t="s">
        <v>259</v>
      </c>
      <c r="B6" s="566"/>
      <c r="C6" s="525"/>
      <c r="D6" s="525"/>
      <c r="E6" s="525"/>
      <c r="F6" s="525"/>
      <c r="G6" s="525"/>
      <c r="H6" s="525"/>
      <c r="I6" s="525"/>
      <c r="J6" s="525"/>
      <c r="K6" s="525"/>
      <c r="L6" s="525"/>
      <c r="M6" s="525"/>
      <c r="N6" s="525"/>
      <c r="O6" s="525"/>
      <c r="P6" s="525"/>
      <c r="Q6" s="525"/>
      <c r="R6" s="525"/>
      <c r="S6" s="525"/>
      <c r="T6" s="525"/>
      <c r="U6" s="525"/>
      <c r="V6" s="525"/>
    </row>
    <row r="7" spans="1:278" ht="14.25" thickTop="1" thickBot="1">
      <c r="A7" s="551" t="s">
        <v>260</v>
      </c>
      <c r="B7" s="551"/>
      <c r="C7" s="551"/>
      <c r="D7" s="552" t="s">
        <v>292</v>
      </c>
      <c r="E7" s="553"/>
      <c r="F7" s="553"/>
      <c r="G7" s="553"/>
      <c r="H7" s="553"/>
      <c r="I7" s="553"/>
      <c r="J7" s="553"/>
      <c r="K7" s="553"/>
      <c r="L7" s="553"/>
      <c r="M7" s="553"/>
      <c r="N7" s="553"/>
      <c r="O7" s="553"/>
      <c r="P7" s="553"/>
      <c r="Q7" s="553"/>
      <c r="R7" s="554"/>
      <c r="S7" s="241"/>
      <c r="T7" s="551" t="s">
        <v>293</v>
      </c>
      <c r="U7" s="551"/>
      <c r="V7" s="551"/>
    </row>
    <row r="8" spans="1:278" ht="30" customHeight="1" thickTop="1" thickBot="1">
      <c r="A8" s="555" t="s">
        <v>265</v>
      </c>
      <c r="B8" s="551" t="s">
        <v>294</v>
      </c>
      <c r="C8" s="557" t="s">
        <v>261</v>
      </c>
      <c r="D8" s="559" t="s">
        <v>295</v>
      </c>
      <c r="E8" s="561" t="s">
        <v>230</v>
      </c>
      <c r="F8" s="562" t="s">
        <v>296</v>
      </c>
      <c r="G8" s="563"/>
      <c r="H8" s="563"/>
      <c r="I8" s="563"/>
      <c r="J8" s="563"/>
      <c r="K8" s="564"/>
      <c r="L8" s="562" t="s">
        <v>297</v>
      </c>
      <c r="M8" s="563"/>
      <c r="N8" s="563"/>
      <c r="O8" s="563"/>
      <c r="P8" s="563"/>
      <c r="Q8" s="563"/>
      <c r="R8" s="563"/>
      <c r="S8" s="564"/>
      <c r="T8" s="242"/>
      <c r="U8" s="243"/>
      <c r="V8" s="244" t="s">
        <v>298</v>
      </c>
    </row>
    <row r="9" spans="1:278" s="142" customFormat="1" ht="96" customHeight="1" thickTop="1" thickBot="1">
      <c r="A9" s="454"/>
      <c r="B9" s="556"/>
      <c r="C9" s="558"/>
      <c r="D9" s="560"/>
      <c r="E9" s="466"/>
      <c r="F9" s="245" t="s">
        <v>232</v>
      </c>
      <c r="G9" s="245" t="s">
        <v>234</v>
      </c>
      <c r="H9" s="245" t="s">
        <v>457</v>
      </c>
      <c r="I9" s="245" t="s">
        <v>236</v>
      </c>
      <c r="J9" s="246" t="s">
        <v>299</v>
      </c>
      <c r="K9" s="245" t="s">
        <v>242</v>
      </c>
      <c r="L9" s="245" t="s">
        <v>300</v>
      </c>
      <c r="M9" s="139" t="s">
        <v>239</v>
      </c>
      <c r="N9" s="245" t="s">
        <v>301</v>
      </c>
      <c r="O9" s="245" t="s">
        <v>302</v>
      </c>
      <c r="P9" s="245" t="s">
        <v>303</v>
      </c>
      <c r="Q9" s="245" t="s">
        <v>304</v>
      </c>
      <c r="R9" s="246" t="s">
        <v>299</v>
      </c>
      <c r="S9" s="245" t="s">
        <v>466</v>
      </c>
      <c r="T9" s="247" t="s">
        <v>244</v>
      </c>
      <c r="U9" s="247" t="s">
        <v>246</v>
      </c>
      <c r="V9" s="248" t="s">
        <v>305</v>
      </c>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row>
    <row r="10" spans="1:278" ht="159.75" customHeight="1">
      <c r="A10" s="526">
        <f>'5-. Identificación de Riesgos'!A10</f>
        <v>1</v>
      </c>
      <c r="B10" s="526" t="str">
        <f>'5-. Identificación de Riesgos'!B10</f>
        <v xml:space="preserve">El Sistema Integrado de Gestión (SIGCMA) no aporte  al mejoramiento institucional. </v>
      </c>
      <c r="C10" s="238" t="str">
        <f>'5-. Identificación de Riesgos'!D10</f>
        <v xml:space="preserve">Incumplimiento de los  planes de acción </v>
      </c>
      <c r="D10" s="236">
        <v>1</v>
      </c>
      <c r="E10" s="272" t="s">
        <v>455</v>
      </c>
      <c r="F10" s="238" t="s">
        <v>306</v>
      </c>
      <c r="G10" s="238" t="s">
        <v>306</v>
      </c>
      <c r="H10" s="238" t="s">
        <v>306</v>
      </c>
      <c r="I10" s="238" t="s">
        <v>306</v>
      </c>
      <c r="J10" s="238">
        <f t="shared" ref="J10:J19" si="0">COUNTIF(F10:I10,"SI")/4</f>
        <v>1</v>
      </c>
      <c r="K10" s="529">
        <f>AVERAGE(J10:J16)</f>
        <v>1</v>
      </c>
      <c r="L10" s="143" t="str">
        <f>'5-. Identificación de Riesgos'!I10</f>
        <v>Afectación de reputacion,imagén,  credibilidad, satisfacción de usuarios y PI</v>
      </c>
      <c r="M10" s="332" t="s">
        <v>526</v>
      </c>
      <c r="N10" s="236" t="s">
        <v>527</v>
      </c>
      <c r="O10" s="236" t="s">
        <v>527</v>
      </c>
      <c r="P10" s="236" t="s">
        <v>527</v>
      </c>
      <c r="Q10" s="236" t="s">
        <v>306</v>
      </c>
      <c r="R10" s="249">
        <f t="shared" ref="R10:R19" si="1">SUM(COUNTIF(N10,"SI")*25%,COUNTIF(O10,"SI")*40%,COUNTIF(P10,"SI")*25%,COUNTIF(Q10,"SI")*10%)</f>
        <v>0.1</v>
      </c>
      <c r="S10" s="529">
        <f>AVERAGE(R10:R16)</f>
        <v>1.4285714285714287E-2</v>
      </c>
      <c r="T10" s="532"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Baja - 2</v>
      </c>
      <c r="U10" s="532"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35" t="str">
        <f>CONCATENATE(VLOOKUP((LEFT(T10,LEN(T10)-4)&amp;LEFT(U10,LEN(U10)-4)),'9- Matriz de Calor '!$D$18:$E$42,2,0)," - ",RIGHT(T10,1)*RIGHT(U10,1))</f>
        <v>Bajo - 2</v>
      </c>
    </row>
    <row r="11" spans="1:278" ht="143.25" customHeight="1">
      <c r="A11" s="527"/>
      <c r="B11" s="527"/>
      <c r="C11" s="239" t="str">
        <f>'5-. Identificación de Riesgos'!D11</f>
        <v>Metodologías no adecuadas</v>
      </c>
      <c r="D11" s="121">
        <v>2</v>
      </c>
      <c r="E11" s="270" t="s">
        <v>553</v>
      </c>
      <c r="F11" s="239" t="s">
        <v>306</v>
      </c>
      <c r="G11" s="239" t="s">
        <v>306</v>
      </c>
      <c r="H11" s="239" t="s">
        <v>306</v>
      </c>
      <c r="I11" s="239" t="s">
        <v>306</v>
      </c>
      <c r="J11" s="239">
        <f t="shared" si="0"/>
        <v>1</v>
      </c>
      <c r="K11" s="530"/>
      <c r="L11" s="156" t="str">
        <f>'5-. Identificación de Riesgos'!I11</f>
        <v>Incumplimiento de las metas establecidas</v>
      </c>
      <c r="M11" s="250"/>
      <c r="N11" s="121"/>
      <c r="O11" s="121"/>
      <c r="P11" s="121"/>
      <c r="Q11" s="121"/>
      <c r="R11" s="250">
        <f t="shared" si="1"/>
        <v>0</v>
      </c>
      <c r="S11" s="530"/>
      <c r="T11" s="533"/>
      <c r="U11" s="533"/>
      <c r="V11" s="536"/>
    </row>
    <row r="12" spans="1:278" ht="191.25" customHeight="1">
      <c r="A12" s="527"/>
      <c r="B12" s="527"/>
      <c r="C12" s="239" t="str">
        <f>'5-. Identificación de Riesgos'!D12</f>
        <v>Falta de seguimiento y control</v>
      </c>
      <c r="D12" s="121">
        <v>3</v>
      </c>
      <c r="E12" s="270" t="s">
        <v>554</v>
      </c>
      <c r="F12" s="239" t="s">
        <v>306</v>
      </c>
      <c r="G12" s="239" t="s">
        <v>306</v>
      </c>
      <c r="H12" s="239" t="s">
        <v>306</v>
      </c>
      <c r="I12" s="239" t="s">
        <v>306</v>
      </c>
      <c r="J12" s="239">
        <f t="shared" si="0"/>
        <v>1</v>
      </c>
      <c r="K12" s="530"/>
      <c r="L12" s="156" t="str">
        <f>'5-. Identificación de Riesgos'!I12</f>
        <v>Incumplimiento de las metas establecidas</v>
      </c>
      <c r="M12" s="250"/>
      <c r="N12" s="121"/>
      <c r="O12" s="121"/>
      <c r="P12" s="121"/>
      <c r="Q12" s="121"/>
      <c r="R12" s="250">
        <f t="shared" si="1"/>
        <v>0</v>
      </c>
      <c r="S12" s="530"/>
      <c r="T12" s="533"/>
      <c r="U12" s="533"/>
      <c r="V12" s="536"/>
    </row>
    <row r="13" spans="1:278" ht="100.5" customHeight="1">
      <c r="A13" s="527"/>
      <c r="B13" s="527"/>
      <c r="C13" s="239" t="str">
        <f>'5-. Identificación de Riesgos'!D13</f>
        <v>Insuficiencia de personal</v>
      </c>
      <c r="D13" s="121">
        <v>4</v>
      </c>
      <c r="E13" s="270" t="s">
        <v>458</v>
      </c>
      <c r="F13" s="239" t="s">
        <v>306</v>
      </c>
      <c r="G13" s="239" t="s">
        <v>306</v>
      </c>
      <c r="H13" s="239" t="s">
        <v>306</v>
      </c>
      <c r="I13" s="239" t="s">
        <v>306</v>
      </c>
      <c r="J13" s="239">
        <f t="shared" si="0"/>
        <v>1</v>
      </c>
      <c r="K13" s="530"/>
      <c r="L13" s="156" t="str">
        <f>'5-. Identificación de Riesgos'!I13</f>
        <v>Incumplimiento de las metas establecidas</v>
      </c>
      <c r="M13" s="250"/>
      <c r="N13" s="121"/>
      <c r="O13" s="121"/>
      <c r="P13" s="121"/>
      <c r="Q13" s="121"/>
      <c r="R13" s="250">
        <f t="shared" si="1"/>
        <v>0</v>
      </c>
      <c r="S13" s="530"/>
      <c r="T13" s="533"/>
      <c r="U13" s="533"/>
      <c r="V13" s="536"/>
    </row>
    <row r="14" spans="1:278" ht="170.25" customHeight="1">
      <c r="A14" s="527"/>
      <c r="B14" s="527"/>
      <c r="C14" s="119" t="str">
        <f>'5-. Identificación de Riesgos'!D14</f>
        <v>Falta de planificación</v>
      </c>
      <c r="D14" s="121">
        <v>5</v>
      </c>
      <c r="E14" s="271" t="s">
        <v>467</v>
      </c>
      <c r="F14" s="119" t="s">
        <v>306</v>
      </c>
      <c r="G14" s="119" t="s">
        <v>306</v>
      </c>
      <c r="H14" s="119" t="s">
        <v>306</v>
      </c>
      <c r="I14" s="119" t="s">
        <v>306</v>
      </c>
      <c r="J14" s="119">
        <f t="shared" si="0"/>
        <v>1</v>
      </c>
      <c r="K14" s="530"/>
      <c r="L14" s="156" t="str">
        <f>'5-. Identificación de Riesgos'!I14</f>
        <v>Incumplimiento de las metas establecidas</v>
      </c>
      <c r="M14" s="250"/>
      <c r="N14" s="121"/>
      <c r="O14" s="121"/>
      <c r="P14" s="121"/>
      <c r="Q14" s="121"/>
      <c r="R14" s="250">
        <f t="shared" si="1"/>
        <v>0</v>
      </c>
      <c r="S14" s="530"/>
      <c r="T14" s="533"/>
      <c r="U14" s="533"/>
      <c r="V14" s="536"/>
    </row>
    <row r="15" spans="1:278" ht="195.75" customHeight="1">
      <c r="A15" s="527"/>
      <c r="B15" s="527"/>
      <c r="C15" s="239" t="str">
        <f>'5-. Identificación de Riesgos'!D15</f>
        <v>Debilidades en la  divulgación de los lineamientos del SIGCMA</v>
      </c>
      <c r="D15" s="121">
        <v>1</v>
      </c>
      <c r="E15" s="270" t="s">
        <v>555</v>
      </c>
      <c r="F15" s="239" t="s">
        <v>306</v>
      </c>
      <c r="G15" s="239" t="s">
        <v>306</v>
      </c>
      <c r="H15" s="239" t="s">
        <v>306</v>
      </c>
      <c r="I15" s="239" t="s">
        <v>306</v>
      </c>
      <c r="J15" s="239">
        <f t="shared" si="0"/>
        <v>1</v>
      </c>
      <c r="K15" s="530"/>
      <c r="L15" s="156" t="str">
        <f>'5-. Identificación de Riesgos'!I15</f>
        <v>Incumplimiento de las metas establecidas</v>
      </c>
      <c r="M15" s="250"/>
      <c r="N15" s="121"/>
      <c r="O15" s="121"/>
      <c r="P15" s="121"/>
      <c r="Q15" s="121"/>
      <c r="R15" s="250">
        <f t="shared" si="1"/>
        <v>0</v>
      </c>
      <c r="S15" s="530"/>
      <c r="T15" s="533"/>
      <c r="U15" s="533"/>
      <c r="V15" s="536"/>
    </row>
    <row r="16" spans="1:278" ht="157.5" customHeight="1">
      <c r="A16" s="527"/>
      <c r="B16" s="527"/>
      <c r="C16" s="239" t="str">
        <f>'5-. Identificación de Riesgos'!D16</f>
        <v xml:space="preserve">Fallas en la comunicación </v>
      </c>
      <c r="D16" s="121">
        <v>2</v>
      </c>
      <c r="E16" s="270" t="s">
        <v>459</v>
      </c>
      <c r="F16" s="239" t="s">
        <v>306</v>
      </c>
      <c r="G16" s="239" t="s">
        <v>306</v>
      </c>
      <c r="H16" s="239" t="s">
        <v>306</v>
      </c>
      <c r="I16" s="239" t="s">
        <v>306</v>
      </c>
      <c r="J16" s="239">
        <f t="shared" si="0"/>
        <v>1</v>
      </c>
      <c r="K16" s="530"/>
      <c r="L16" s="156" t="str">
        <f>'5-. Identificación de Riesgos'!I16</f>
        <v>Incumplimiento de las metas establecidas</v>
      </c>
      <c r="M16" s="250"/>
      <c r="N16" s="121"/>
      <c r="O16" s="121"/>
      <c r="P16" s="121"/>
      <c r="Q16" s="121"/>
      <c r="R16" s="250">
        <f t="shared" si="1"/>
        <v>0</v>
      </c>
      <c r="S16" s="530"/>
      <c r="T16" s="533"/>
      <c r="U16" s="533"/>
      <c r="V16" s="536"/>
    </row>
    <row r="17" spans="1:22" ht="25.15" customHeight="1">
      <c r="A17" s="527"/>
      <c r="B17" s="527"/>
      <c r="C17" s="239">
        <f>'5-. Identificación de Riesgos'!D17</f>
        <v>0</v>
      </c>
      <c r="D17" s="121">
        <v>3</v>
      </c>
      <c r="E17" s="239"/>
      <c r="F17" s="239"/>
      <c r="G17" s="239"/>
      <c r="H17" s="239"/>
      <c r="I17" s="239"/>
      <c r="J17" s="239">
        <f t="shared" si="0"/>
        <v>0</v>
      </c>
      <c r="K17" s="530"/>
      <c r="L17" s="156">
        <f>'5-. Identificación de Riesgos'!I17</f>
        <v>0</v>
      </c>
      <c r="M17" s="250"/>
      <c r="N17" s="121"/>
      <c r="O17" s="121"/>
      <c r="P17" s="121"/>
      <c r="Q17" s="121"/>
      <c r="R17" s="250">
        <f t="shared" si="1"/>
        <v>0</v>
      </c>
      <c r="S17" s="530"/>
      <c r="T17" s="533"/>
      <c r="U17" s="533"/>
      <c r="V17" s="536"/>
    </row>
    <row r="18" spans="1:22" ht="25.15" customHeight="1">
      <c r="A18" s="527"/>
      <c r="B18" s="527"/>
      <c r="C18" s="239">
        <f>'5-. Identificación de Riesgos'!D18</f>
        <v>0</v>
      </c>
      <c r="D18" s="121">
        <v>4</v>
      </c>
      <c r="E18" s="239"/>
      <c r="F18" s="239"/>
      <c r="G18" s="239"/>
      <c r="H18" s="239"/>
      <c r="I18" s="239"/>
      <c r="J18" s="239">
        <f t="shared" si="0"/>
        <v>0</v>
      </c>
      <c r="K18" s="530"/>
      <c r="L18" s="156">
        <f>'5-. Identificación de Riesgos'!I18</f>
        <v>0</v>
      </c>
      <c r="M18" s="250"/>
      <c r="N18" s="121"/>
      <c r="O18" s="121"/>
      <c r="P18" s="121"/>
      <c r="Q18" s="121"/>
      <c r="R18" s="250">
        <f t="shared" si="1"/>
        <v>0</v>
      </c>
      <c r="S18" s="530"/>
      <c r="T18" s="533"/>
      <c r="U18" s="533"/>
      <c r="V18" s="536"/>
    </row>
    <row r="19" spans="1:22" ht="25.15" customHeight="1" thickBot="1">
      <c r="A19" s="528"/>
      <c r="B19" s="528"/>
      <c r="C19" s="251">
        <f>'5-. Identificación de Riesgos'!D19</f>
        <v>0</v>
      </c>
      <c r="D19" s="237">
        <v>5</v>
      </c>
      <c r="E19" s="251"/>
      <c r="F19" s="251"/>
      <c r="G19" s="251"/>
      <c r="H19" s="251"/>
      <c r="I19" s="251"/>
      <c r="J19" s="251">
        <f t="shared" si="0"/>
        <v>0</v>
      </c>
      <c r="K19" s="531"/>
      <c r="L19" s="253">
        <f>'5-. Identificación de Riesgos'!I19</f>
        <v>0</v>
      </c>
      <c r="M19" s="252"/>
      <c r="N19" s="237"/>
      <c r="O19" s="237"/>
      <c r="P19" s="237"/>
      <c r="Q19" s="237"/>
      <c r="R19" s="252">
        <f t="shared" si="1"/>
        <v>0</v>
      </c>
      <c r="S19" s="531"/>
      <c r="T19" s="534"/>
      <c r="U19" s="534"/>
      <c r="V19" s="537"/>
    </row>
    <row r="20" spans="1:22" ht="160.5" customHeight="1" thickBot="1">
      <c r="A20" s="526">
        <f>'5-. Identificación de Riesgos'!A20</f>
        <v>2</v>
      </c>
      <c r="B20" s="526" t="str">
        <f>'5-. Identificación de Riesgos'!B20</f>
        <v xml:space="preserve">Desactualización  de los documentos del sistema </v>
      </c>
      <c r="C20" s="239" t="str">
        <f>'5-. Identificación de Riesgos'!D20</f>
        <v>Falta de control en el uso de los documentos</v>
      </c>
      <c r="D20" s="236">
        <v>1</v>
      </c>
      <c r="E20" s="272" t="s">
        <v>468</v>
      </c>
      <c r="F20" s="238" t="s">
        <v>306</v>
      </c>
      <c r="G20" s="238" t="s">
        <v>306</v>
      </c>
      <c r="H20" s="238" t="s">
        <v>306</v>
      </c>
      <c r="I20" s="238" t="s">
        <v>306</v>
      </c>
      <c r="J20" s="238">
        <f t="shared" ref="J20:J39" si="2">COUNTIF(F20:I20,"SI")/4</f>
        <v>1</v>
      </c>
      <c r="K20" s="529">
        <f>AVERAGE(J20:J22)</f>
        <v>1</v>
      </c>
      <c r="L20" s="143" t="str">
        <f>'5-. Identificación de Riesgos'!I20</f>
        <v>Afectación de reputacion,imagén,  credibilidad, satisfacción de usuarios y PI</v>
      </c>
      <c r="M20" s="332" t="s">
        <v>526</v>
      </c>
      <c r="N20" s="236" t="s">
        <v>527</v>
      </c>
      <c r="O20" s="236" t="s">
        <v>527</v>
      </c>
      <c r="P20" s="236" t="s">
        <v>527</v>
      </c>
      <c r="Q20" s="236" t="s">
        <v>527</v>
      </c>
      <c r="R20" s="249">
        <f t="shared" ref="R20:R39" si="3">SUM(COUNTIF(N20,"SI")*25%,COUNTIF(O20,"SI")*40%,COUNTIF(P20,"SI")*25%,COUNTIF(Q20,"SI")*10%)</f>
        <v>0</v>
      </c>
      <c r="S20" s="529">
        <f>AVERAGE(R20:R22)</f>
        <v>0</v>
      </c>
      <c r="T20" s="532"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Baja - 2</v>
      </c>
      <c r="U20" s="532"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535" t="str">
        <f>CONCATENATE(VLOOKUP((LEFT(T20,LEN(T20)-4)&amp;LEFT(U20,LEN(U20)-4)),'9- Matriz de Calor '!$D$18:$E$42,2,0)," - ",RIGHT(T20,1)*RIGHT(U20,1))</f>
        <v>Moderado - 4</v>
      </c>
    </row>
    <row r="21" spans="1:22" ht="164.25" customHeight="1" thickBot="1">
      <c r="A21" s="527"/>
      <c r="B21" s="527"/>
      <c r="C21" s="239" t="str">
        <f>'5-. Identificación de Riesgos'!D21</f>
        <v>Falta de personal para realizar las labores del SIGCMA</v>
      </c>
      <c r="D21" s="121">
        <v>2</v>
      </c>
      <c r="E21" s="270" t="s">
        <v>556</v>
      </c>
      <c r="F21" s="239" t="s">
        <v>306</v>
      </c>
      <c r="G21" s="239" t="s">
        <v>306</v>
      </c>
      <c r="H21" s="239" t="s">
        <v>306</v>
      </c>
      <c r="I21" s="239" t="s">
        <v>306</v>
      </c>
      <c r="J21" s="239">
        <f t="shared" si="2"/>
        <v>1</v>
      </c>
      <c r="K21" s="530"/>
      <c r="L21" s="156" t="str">
        <f>'5-. Identificación de Riesgos'!I21</f>
        <v>Incumplimiento de las metas establecidas</v>
      </c>
      <c r="M21" s="249"/>
      <c r="N21" s="121"/>
      <c r="O21" s="121"/>
      <c r="P21" s="121"/>
      <c r="Q21" s="121"/>
      <c r="R21" s="250">
        <f t="shared" si="3"/>
        <v>0</v>
      </c>
      <c r="S21" s="530"/>
      <c r="T21" s="533"/>
      <c r="U21" s="533"/>
      <c r="V21" s="536"/>
    </row>
    <row r="22" spans="1:22" ht="174" customHeight="1">
      <c r="A22" s="527"/>
      <c r="B22" s="527"/>
      <c r="C22" s="239" t="str">
        <f>'5-. Identificación de Riesgos'!D22</f>
        <v>Debilidades en la  metodología aplicada para realizar los seguimientos</v>
      </c>
      <c r="D22" s="121">
        <v>3</v>
      </c>
      <c r="E22" s="270" t="s">
        <v>557</v>
      </c>
      <c r="F22" s="239" t="s">
        <v>306</v>
      </c>
      <c r="G22" s="239" t="s">
        <v>306</v>
      </c>
      <c r="H22" s="239" t="s">
        <v>306</v>
      </c>
      <c r="I22" s="239" t="s">
        <v>306</v>
      </c>
      <c r="J22" s="239">
        <f t="shared" si="2"/>
        <v>1</v>
      </c>
      <c r="K22" s="530"/>
      <c r="L22" s="156" t="str">
        <f>'5-. Identificación de Riesgos'!I22</f>
        <v>Incumplimiento de las metas establecidas</v>
      </c>
      <c r="M22" s="249" t="s">
        <v>153</v>
      </c>
      <c r="N22" s="121"/>
      <c r="O22" s="121"/>
      <c r="P22" s="121"/>
      <c r="Q22" s="121"/>
      <c r="R22" s="250">
        <f t="shared" si="3"/>
        <v>0</v>
      </c>
      <c r="S22" s="530"/>
      <c r="T22" s="533"/>
      <c r="U22" s="533"/>
      <c r="V22" s="536"/>
    </row>
    <row r="23" spans="1:22" ht="25.15" customHeight="1">
      <c r="A23" s="527"/>
      <c r="B23" s="527"/>
      <c r="C23" s="239"/>
      <c r="D23" s="121">
        <v>4</v>
      </c>
      <c r="E23" s="239"/>
      <c r="F23" s="239"/>
      <c r="G23" s="239"/>
      <c r="H23" s="239"/>
      <c r="I23" s="239"/>
      <c r="J23" s="239">
        <f t="shared" si="2"/>
        <v>0</v>
      </c>
      <c r="K23" s="530"/>
      <c r="L23" s="156"/>
      <c r="M23" s="250"/>
      <c r="N23" s="121"/>
      <c r="O23" s="121"/>
      <c r="P23" s="121"/>
      <c r="Q23" s="121"/>
      <c r="R23" s="250">
        <f t="shared" si="3"/>
        <v>0</v>
      </c>
      <c r="S23" s="530"/>
      <c r="T23" s="533"/>
      <c r="U23" s="533"/>
      <c r="V23" s="536"/>
    </row>
    <row r="24" spans="1:22" ht="25.15" customHeight="1">
      <c r="A24" s="527"/>
      <c r="B24" s="527"/>
      <c r="C24" s="119"/>
      <c r="D24" s="121">
        <v>5</v>
      </c>
      <c r="E24" s="119"/>
      <c r="F24" s="119"/>
      <c r="G24" s="119"/>
      <c r="H24" s="119"/>
      <c r="I24" s="119"/>
      <c r="J24" s="119">
        <f t="shared" si="2"/>
        <v>0</v>
      </c>
      <c r="K24" s="530"/>
      <c r="L24" s="156">
        <f>'5-. Identificación de Riesgos'!I24</f>
        <v>0</v>
      </c>
      <c r="M24" s="250"/>
      <c r="N24" s="121"/>
      <c r="O24" s="121"/>
      <c r="P24" s="121"/>
      <c r="Q24" s="121"/>
      <c r="R24" s="250">
        <f t="shared" si="3"/>
        <v>0</v>
      </c>
      <c r="S24" s="530"/>
      <c r="T24" s="533"/>
      <c r="U24" s="533"/>
      <c r="V24" s="536"/>
    </row>
    <row r="25" spans="1:22" ht="25.15" customHeight="1">
      <c r="A25" s="527"/>
      <c r="B25" s="527"/>
      <c r="C25" s="239">
        <f>'5-. Identificación de Riesgos'!D25</f>
        <v>0</v>
      </c>
      <c r="D25" s="121">
        <v>1</v>
      </c>
      <c r="E25" s="239"/>
      <c r="F25" s="239"/>
      <c r="G25" s="239"/>
      <c r="H25" s="239"/>
      <c r="I25" s="239"/>
      <c r="J25" s="239">
        <f t="shared" si="2"/>
        <v>0</v>
      </c>
      <c r="K25" s="530"/>
      <c r="L25" s="156">
        <f>'5-. Identificación de Riesgos'!I25</f>
        <v>0</v>
      </c>
      <c r="M25" s="250"/>
      <c r="N25" s="121"/>
      <c r="O25" s="121"/>
      <c r="P25" s="121"/>
      <c r="Q25" s="121"/>
      <c r="R25" s="250">
        <f t="shared" si="3"/>
        <v>0</v>
      </c>
      <c r="S25" s="530"/>
      <c r="T25" s="533"/>
      <c r="U25" s="533"/>
      <c r="V25" s="536"/>
    </row>
    <row r="26" spans="1:22" ht="25.15" customHeight="1">
      <c r="A26" s="527"/>
      <c r="B26" s="527"/>
      <c r="C26" s="239">
        <f>'5-. Identificación de Riesgos'!D26</f>
        <v>0</v>
      </c>
      <c r="D26" s="121">
        <v>2</v>
      </c>
      <c r="E26" s="239"/>
      <c r="F26" s="239"/>
      <c r="G26" s="239"/>
      <c r="H26" s="239"/>
      <c r="I26" s="239"/>
      <c r="J26" s="239">
        <f t="shared" si="2"/>
        <v>0</v>
      </c>
      <c r="K26" s="530"/>
      <c r="L26" s="156">
        <f>'5-. Identificación de Riesgos'!I26</f>
        <v>0</v>
      </c>
      <c r="M26" s="250"/>
      <c r="N26" s="121"/>
      <c r="O26" s="121"/>
      <c r="P26" s="121"/>
      <c r="Q26" s="121"/>
      <c r="R26" s="250">
        <f t="shared" si="3"/>
        <v>0</v>
      </c>
      <c r="S26" s="530"/>
      <c r="T26" s="533"/>
      <c r="U26" s="533"/>
      <c r="V26" s="536"/>
    </row>
    <row r="27" spans="1:22" ht="25.15" customHeight="1">
      <c r="A27" s="527"/>
      <c r="B27" s="527"/>
      <c r="C27" s="239">
        <f>'5-. Identificación de Riesgos'!D27</f>
        <v>0</v>
      </c>
      <c r="D27" s="121">
        <v>3</v>
      </c>
      <c r="E27" s="239"/>
      <c r="F27" s="239"/>
      <c r="G27" s="239"/>
      <c r="H27" s="239"/>
      <c r="I27" s="239"/>
      <c r="J27" s="239">
        <f t="shared" si="2"/>
        <v>0</v>
      </c>
      <c r="K27" s="530"/>
      <c r="L27" s="156">
        <f>'5-. Identificación de Riesgos'!I27</f>
        <v>0</v>
      </c>
      <c r="M27" s="250"/>
      <c r="N27" s="121"/>
      <c r="O27" s="121"/>
      <c r="P27" s="121"/>
      <c r="Q27" s="121"/>
      <c r="R27" s="250">
        <f t="shared" si="3"/>
        <v>0</v>
      </c>
      <c r="S27" s="530"/>
      <c r="T27" s="533"/>
      <c r="U27" s="533"/>
      <c r="V27" s="536"/>
    </row>
    <row r="28" spans="1:22" ht="25.15" customHeight="1">
      <c r="A28" s="527"/>
      <c r="B28" s="527"/>
      <c r="C28" s="239">
        <f>'5-. Identificación de Riesgos'!D23</f>
        <v>0</v>
      </c>
      <c r="D28" s="121">
        <v>4</v>
      </c>
      <c r="E28" s="239"/>
      <c r="F28" s="239"/>
      <c r="G28" s="239"/>
      <c r="H28" s="239"/>
      <c r="I28" s="239"/>
      <c r="J28" s="239">
        <f t="shared" si="2"/>
        <v>0</v>
      </c>
      <c r="K28" s="530"/>
      <c r="L28" s="156">
        <f>'5-. Identificación de Riesgos'!I28</f>
        <v>0</v>
      </c>
      <c r="M28" s="250"/>
      <c r="N28" s="121"/>
      <c r="O28" s="121"/>
      <c r="P28" s="121"/>
      <c r="Q28" s="121"/>
      <c r="R28" s="250">
        <f t="shared" si="3"/>
        <v>0</v>
      </c>
      <c r="S28" s="530"/>
      <c r="T28" s="533"/>
      <c r="U28" s="533"/>
      <c r="V28" s="536"/>
    </row>
    <row r="29" spans="1:22" ht="25.15" customHeight="1" thickBot="1">
      <c r="A29" s="528"/>
      <c r="B29" s="528"/>
      <c r="C29" s="251">
        <f>'5-. Identificación de Riesgos'!D29</f>
        <v>0</v>
      </c>
      <c r="D29" s="237">
        <v>5</v>
      </c>
      <c r="E29" s="251"/>
      <c r="F29" s="251"/>
      <c r="G29" s="251"/>
      <c r="H29" s="251"/>
      <c r="I29" s="251"/>
      <c r="J29" s="251">
        <f t="shared" si="2"/>
        <v>0</v>
      </c>
      <c r="K29" s="531"/>
      <c r="L29" s="329">
        <f>'5-. Identificación de Riesgos'!I29</f>
        <v>0</v>
      </c>
      <c r="M29" s="330"/>
      <c r="N29" s="331"/>
      <c r="O29" s="237"/>
      <c r="P29" s="237"/>
      <c r="Q29" s="237"/>
      <c r="R29" s="252">
        <f t="shared" si="3"/>
        <v>0</v>
      </c>
      <c r="S29" s="531"/>
      <c r="T29" s="534"/>
      <c r="U29" s="534"/>
      <c r="V29" s="537"/>
    </row>
    <row r="30" spans="1:22" ht="60.75" thickBot="1">
      <c r="A30" s="518">
        <f>'5-. Identificación de Riesgos'!A30</f>
        <v>3</v>
      </c>
      <c r="B30" s="516" t="str">
        <f>'[3]5- Identificación de Riesgos'!B30</f>
        <v xml:space="preserve">Recibir dádivas o beneficios a nombre propio o de terceros para direccionar planes a desarrollar y recursos de financiación </v>
      </c>
      <c r="C30" s="316" t="str">
        <f>'[3]5- Identificación de Riesgos'!D30</f>
        <v>1. Insuficientes programas de capacitación para la toma de conciencia debido al desconocimiento de la ley antisoborno (ISO 37001: 2016), Plan Anticorrupción y de los Valores y Principios propios de la Entidad</v>
      </c>
      <c r="D30" s="317"/>
      <c r="E30" s="318" t="s">
        <v>525</v>
      </c>
      <c r="F30" s="303" t="s">
        <v>306</v>
      </c>
      <c r="G30" s="303" t="s">
        <v>306</v>
      </c>
      <c r="H30" s="303" t="s">
        <v>306</v>
      </c>
      <c r="I30" s="303" t="s">
        <v>306</v>
      </c>
      <c r="J30" s="319">
        <f t="shared" si="2"/>
        <v>1</v>
      </c>
      <c r="K30" s="521">
        <f>AVERAGE(J30:J34)</f>
        <v>1</v>
      </c>
      <c r="L30" s="274" t="str">
        <f>'[3]5- Identificación de Riesgos'!I30</f>
        <v>Afectación de reputacion,imagén,  credibilidad, satisfacción de usuarios y PI</v>
      </c>
      <c r="M30" s="332" t="s">
        <v>526</v>
      </c>
      <c r="N30" s="274" t="s">
        <v>527</v>
      </c>
      <c r="O30" s="274" t="s">
        <v>527</v>
      </c>
      <c r="P30" s="274" t="s">
        <v>527</v>
      </c>
      <c r="Q30" s="274" t="s">
        <v>527</v>
      </c>
      <c r="R30" s="319">
        <f t="shared" si="3"/>
        <v>0</v>
      </c>
      <c r="S30" s="521">
        <f>AVERAGE(R30:R34)</f>
        <v>0</v>
      </c>
      <c r="T30" s="515" t="str">
        <f>CONCATENATE(INDEX('[3]8- Políticas de Administración '!$B$6:$F$10,MATCH(ROUND(IF((RIGHT('[3]5- Identificación de Riesgos'!H30,1)-'[3]6- Valoración Controles'!K30)&lt;1,1,(RIGHT('[3]5- Identificación de Riesgos'!H30,1)-'[3]6- Valoración Controles'!K30)),0),'[3]8- Políticas de Administración '!$F$6:$F$10,0),1)," - ",ROUND(IF((RIGHT('[3]5- Identificación de Riesgos'!H30,1)-'[3]6- Valoración Controles'!K30)&lt;1,1,(RIGHT('[3]5- Identificación de Riesgos'!H30,1)-'[3]6- Valoración Controles'!K30)),0))</f>
        <v>Alta - 4</v>
      </c>
      <c r="U30" s="516" t="str">
        <f>CONCATENATE(INDEX('[3]8- Políticas de Administración '!$B$17:$F$21,MATCH(ROUND(IF((RIGHT('[3]5- Identificación de Riesgos'!M30,1)-'[3]6- Valoración Controles'!S30)&lt;1,1,(RIGHT('[3]5- Identificación de Riesgos'!M30,1)-'[3]6- Valoración Controles'!S30)),0),'[3]8- Políticas de Administración '!$F$17:$F$21,0),1)," - ",ROUND(IF((RIGHT('[3]5- Identificación de Riesgos'!M30,1)-'[3]6- Valoración Controles'!S30)&lt;1,1,(RIGHT('[3]5- Identificación de Riesgos'!M30,1)-'[3]6- Valoración Controles'!S30)),0))</f>
        <v>Mayor - 4</v>
      </c>
      <c r="V30" s="517" t="str">
        <f>CONCATENATE(VLOOKUP((LEFT(T30,LEN(T30)-4)&amp;LEFT(U30,LEN(U30)-4)),'[3]9- Matriz de Calor '!$D$18:$E$42,2,0)," - ",RIGHT(T30,1)*RIGHT(U30,1))</f>
        <v>Alto - 16</v>
      </c>
    </row>
    <row r="31" spans="1:22" ht="60">
      <c r="A31" s="519"/>
      <c r="B31" s="447"/>
      <c r="C31" s="320" t="str">
        <f>'[3]5- Identificación de Riesgos'!D31</f>
        <v>2. Desconocimiento y no aplicación del código de ética y buen gobierno</v>
      </c>
      <c r="D31" s="312"/>
      <c r="E31" s="318" t="s">
        <v>525</v>
      </c>
      <c r="F31" s="274" t="s">
        <v>306</v>
      </c>
      <c r="G31" s="274" t="s">
        <v>306</v>
      </c>
      <c r="H31" s="274" t="s">
        <v>306</v>
      </c>
      <c r="I31" s="274" t="s">
        <v>306</v>
      </c>
      <c r="J31" s="321">
        <f t="shared" si="2"/>
        <v>1</v>
      </c>
      <c r="K31" s="522"/>
      <c r="L31" s="274" t="str">
        <f>'[3]5- Identificación de Riesgos'!I31</f>
        <v>Afectación de reputacion,imagén,  credibilidad, satisfacción de usuarios y PI</v>
      </c>
      <c r="M31" s="332" t="s">
        <v>526</v>
      </c>
      <c r="N31" s="274" t="s">
        <v>527</v>
      </c>
      <c r="O31" s="274" t="s">
        <v>527</v>
      </c>
      <c r="P31" s="274" t="s">
        <v>527</v>
      </c>
      <c r="Q31" s="274" t="s">
        <v>527</v>
      </c>
      <c r="R31" s="321">
        <f t="shared" si="3"/>
        <v>0</v>
      </c>
      <c r="S31" s="522"/>
      <c r="T31" s="504"/>
      <c r="U31" s="447"/>
      <c r="V31" s="507"/>
    </row>
    <row r="32" spans="1:22" ht="60">
      <c r="A32" s="519"/>
      <c r="B32" s="447"/>
      <c r="C32" s="320" t="str">
        <f>'[3]5- Identificación de Riesgos'!D32</f>
        <v>3. Carencia de compromiso y transparencia de los servidores judiciales.</v>
      </c>
      <c r="D32" s="312"/>
      <c r="E32" s="322" t="s">
        <v>528</v>
      </c>
      <c r="F32" s="274" t="s">
        <v>306</v>
      </c>
      <c r="G32" s="274" t="s">
        <v>306</v>
      </c>
      <c r="H32" s="274" t="s">
        <v>306</v>
      </c>
      <c r="I32" s="274" t="s">
        <v>306</v>
      </c>
      <c r="J32" s="321">
        <f t="shared" si="2"/>
        <v>1</v>
      </c>
      <c r="K32" s="522"/>
      <c r="L32" s="274" t="str">
        <f>'[3]5- Identificación de Riesgos'!I32</f>
        <v>Afectación de reputacion,imagén,  credibilidad, satisfacción de usuarios y PI</v>
      </c>
      <c r="M32" s="332" t="s">
        <v>526</v>
      </c>
      <c r="N32" s="274" t="s">
        <v>527</v>
      </c>
      <c r="O32" s="274" t="s">
        <v>527</v>
      </c>
      <c r="P32" s="274" t="s">
        <v>527</v>
      </c>
      <c r="Q32" s="274" t="s">
        <v>527</v>
      </c>
      <c r="R32" s="321">
        <f t="shared" si="3"/>
        <v>0</v>
      </c>
      <c r="S32" s="522"/>
      <c r="T32" s="504"/>
      <c r="U32" s="447"/>
      <c r="V32" s="507"/>
    </row>
    <row r="33" spans="1:22" ht="60">
      <c r="A33" s="519"/>
      <c r="B33" s="447"/>
      <c r="C33" s="320" t="str">
        <f>'[3]5- Identificación de Riesgos'!D33</f>
        <v>4. Deficiencia de controles en el trámite de los documentos</v>
      </c>
      <c r="D33" s="312"/>
      <c r="E33" s="322" t="s">
        <v>529</v>
      </c>
      <c r="F33" s="274" t="s">
        <v>306</v>
      </c>
      <c r="G33" s="274" t="s">
        <v>306</v>
      </c>
      <c r="H33" s="274" t="s">
        <v>306</v>
      </c>
      <c r="I33" s="274" t="s">
        <v>306</v>
      </c>
      <c r="J33" s="321">
        <f t="shared" si="2"/>
        <v>1</v>
      </c>
      <c r="K33" s="522"/>
      <c r="L33" s="274" t="str">
        <f>'[3]5- Identificación de Riesgos'!I33</f>
        <v>Afectación de reputacion,imagén,  credibilidad, satisfacción de usuarios y PI</v>
      </c>
      <c r="M33" s="332" t="s">
        <v>526</v>
      </c>
      <c r="N33" s="274" t="s">
        <v>527</v>
      </c>
      <c r="O33" s="274" t="s">
        <v>527</v>
      </c>
      <c r="P33" s="274" t="s">
        <v>527</v>
      </c>
      <c r="Q33" s="274" t="s">
        <v>527</v>
      </c>
      <c r="R33" s="321">
        <f t="shared" si="3"/>
        <v>0</v>
      </c>
      <c r="S33" s="522"/>
      <c r="T33" s="504"/>
      <c r="U33" s="447"/>
      <c r="V33" s="507"/>
    </row>
    <row r="34" spans="1:22" ht="60">
      <c r="A34" s="519"/>
      <c r="B34" s="447"/>
      <c r="C34" s="320" t="str">
        <f>'[3]5- Identificación de Riesgos'!D34</f>
        <v>5. No aplicación adecuada de los procedimientos de control</v>
      </c>
      <c r="D34" s="312"/>
      <c r="E34" s="323" t="s">
        <v>530</v>
      </c>
      <c r="F34" s="274" t="s">
        <v>306</v>
      </c>
      <c r="G34" s="274" t="s">
        <v>306</v>
      </c>
      <c r="H34" s="274" t="s">
        <v>306</v>
      </c>
      <c r="I34" s="274" t="s">
        <v>306</v>
      </c>
      <c r="J34" s="321">
        <f t="shared" si="2"/>
        <v>1</v>
      </c>
      <c r="K34" s="522"/>
      <c r="L34" s="274" t="str">
        <f>'[3]5- Identificación de Riesgos'!I34</f>
        <v>Afectación de reputacion,imagén,  credibilidad, satisfacción de usuarios y PI</v>
      </c>
      <c r="M34" s="332" t="s">
        <v>526</v>
      </c>
      <c r="N34" s="274" t="s">
        <v>527</v>
      </c>
      <c r="O34" s="274" t="s">
        <v>527</v>
      </c>
      <c r="P34" s="274" t="s">
        <v>527</v>
      </c>
      <c r="Q34" s="274" t="s">
        <v>527</v>
      </c>
      <c r="R34" s="321">
        <f t="shared" si="3"/>
        <v>0</v>
      </c>
      <c r="S34" s="522"/>
      <c r="T34" s="504"/>
      <c r="U34" s="447"/>
      <c r="V34" s="507"/>
    </row>
    <row r="35" spans="1:22" ht="15">
      <c r="A35" s="519"/>
      <c r="B35" s="447"/>
      <c r="C35" s="320">
        <f>'[3]5- Identificación de Riesgos'!D35</f>
        <v>0</v>
      </c>
      <c r="D35" s="312"/>
      <c r="E35" s="322"/>
      <c r="F35" s="274"/>
      <c r="G35" s="274"/>
      <c r="H35" s="274"/>
      <c r="I35" s="274"/>
      <c r="J35" s="321">
        <f t="shared" si="2"/>
        <v>0</v>
      </c>
      <c r="K35" s="522"/>
      <c r="L35" s="274">
        <f>'[3]5- Identificación de Riesgos'!I45</f>
        <v>0</v>
      </c>
      <c r="M35" s="324"/>
      <c r="N35" s="274"/>
      <c r="O35" s="274"/>
      <c r="P35" s="274"/>
      <c r="Q35" s="274"/>
      <c r="R35" s="321">
        <f t="shared" si="3"/>
        <v>0</v>
      </c>
      <c r="S35" s="522"/>
      <c r="T35" s="504"/>
      <c r="U35" s="447"/>
      <c r="V35" s="507"/>
    </row>
    <row r="36" spans="1:22" ht="15">
      <c r="A36" s="519"/>
      <c r="B36" s="447"/>
      <c r="C36" s="320">
        <f>'[3]5- Identificación de Riesgos'!D36</f>
        <v>0</v>
      </c>
      <c r="D36" s="312"/>
      <c r="E36" s="322"/>
      <c r="F36" s="274"/>
      <c r="G36" s="274"/>
      <c r="H36" s="274"/>
      <c r="I36" s="274"/>
      <c r="J36" s="321">
        <f t="shared" si="2"/>
        <v>0</v>
      </c>
      <c r="K36" s="522"/>
      <c r="L36" s="274">
        <f>'[3]5- Identificación de Riesgos'!I46</f>
        <v>0</v>
      </c>
      <c r="M36" s="324"/>
      <c r="N36" s="274"/>
      <c r="O36" s="274"/>
      <c r="P36" s="274"/>
      <c r="Q36" s="274"/>
      <c r="R36" s="321">
        <f t="shared" si="3"/>
        <v>0</v>
      </c>
      <c r="S36" s="522"/>
      <c r="T36" s="504"/>
      <c r="U36" s="447"/>
      <c r="V36" s="507"/>
    </row>
    <row r="37" spans="1:22" ht="15">
      <c r="A37" s="519"/>
      <c r="B37" s="447"/>
      <c r="C37" s="320">
        <f>'[3]5- Identificación de Riesgos'!D37</f>
        <v>0</v>
      </c>
      <c r="D37" s="312"/>
      <c r="E37" s="322"/>
      <c r="F37" s="274"/>
      <c r="G37" s="274"/>
      <c r="H37" s="274"/>
      <c r="I37" s="274"/>
      <c r="J37" s="321">
        <f t="shared" si="2"/>
        <v>0</v>
      </c>
      <c r="K37" s="522"/>
      <c r="L37" s="274">
        <f>'[3]5- Identificación de Riesgos'!I47</f>
        <v>0</v>
      </c>
      <c r="M37" s="324"/>
      <c r="N37" s="274"/>
      <c r="O37" s="274"/>
      <c r="P37" s="274"/>
      <c r="Q37" s="274"/>
      <c r="R37" s="321">
        <f t="shared" si="3"/>
        <v>0</v>
      </c>
      <c r="S37" s="522"/>
      <c r="T37" s="504"/>
      <c r="U37" s="447"/>
      <c r="V37" s="507"/>
    </row>
    <row r="38" spans="1:22" ht="15">
      <c r="A38" s="519"/>
      <c r="B38" s="447"/>
      <c r="C38" s="320">
        <f>'[3]5- Identificación de Riesgos'!D38</f>
        <v>0</v>
      </c>
      <c r="D38" s="312"/>
      <c r="E38" s="322"/>
      <c r="F38" s="274"/>
      <c r="G38" s="274"/>
      <c r="H38" s="274"/>
      <c r="I38" s="274"/>
      <c r="J38" s="321">
        <f t="shared" si="2"/>
        <v>0</v>
      </c>
      <c r="K38" s="522"/>
      <c r="L38" s="274">
        <f>'[3]5- Identificación de Riesgos'!I48</f>
        <v>0</v>
      </c>
      <c r="M38" s="324"/>
      <c r="N38" s="274"/>
      <c r="O38" s="274"/>
      <c r="P38" s="274"/>
      <c r="Q38" s="274"/>
      <c r="R38" s="321">
        <f t="shared" si="3"/>
        <v>0</v>
      </c>
      <c r="S38" s="522"/>
      <c r="T38" s="504"/>
      <c r="U38" s="447"/>
      <c r="V38" s="507"/>
    </row>
    <row r="39" spans="1:22" ht="15.75" thickBot="1">
      <c r="A39" s="520"/>
      <c r="B39" s="448"/>
      <c r="C39" s="325">
        <f>'[3]5- Identificación de Riesgos'!D39</f>
        <v>0</v>
      </c>
      <c r="D39" s="313"/>
      <c r="E39" s="326"/>
      <c r="F39" s="307"/>
      <c r="G39" s="307"/>
      <c r="H39" s="307"/>
      <c r="I39" s="307"/>
      <c r="J39" s="327">
        <f t="shared" si="2"/>
        <v>0</v>
      </c>
      <c r="K39" s="523"/>
      <c r="L39" s="307">
        <f>'[3]5- Identificación de Riesgos'!I49</f>
        <v>0</v>
      </c>
      <c r="M39" s="328"/>
      <c r="N39" s="307"/>
      <c r="O39" s="307"/>
      <c r="P39" s="307"/>
      <c r="Q39" s="307"/>
      <c r="R39" s="327">
        <f t="shared" si="3"/>
        <v>0</v>
      </c>
      <c r="S39" s="523"/>
      <c r="T39" s="505"/>
      <c r="U39" s="448"/>
      <c r="V39" s="508"/>
    </row>
    <row r="40" spans="1:22" ht="104.25" customHeight="1">
      <c r="A40" s="518">
        <f>'5-. Identificación de Riesgos'!A40</f>
        <v>4</v>
      </c>
      <c r="B40" s="526"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238" t="str">
        <f>'5-. Identificación de Riesgos'!D40</f>
        <v>1. Falta de ética de los servidores públicos (Debilidades en principios y valores)</v>
      </c>
      <c r="D40" s="236">
        <v>1</v>
      </c>
      <c r="E40" s="238" t="s">
        <v>307</v>
      </c>
      <c r="F40" s="238" t="s">
        <v>306</v>
      </c>
      <c r="G40" s="238" t="s">
        <v>306</v>
      </c>
      <c r="H40" s="238" t="s">
        <v>306</v>
      </c>
      <c r="I40" s="238" t="s">
        <v>306</v>
      </c>
      <c r="J40" s="238">
        <f>COUNTIF(F40:I40,"SI")/4</f>
        <v>1</v>
      </c>
      <c r="K40" s="529">
        <f>AVERAGE(J40:J43)</f>
        <v>1</v>
      </c>
      <c r="L40" s="143" t="str">
        <f>'5-. Identificación de Riesgos'!I40</f>
        <v>Afectación de reputacion,imagén,  credibilidad, satisfacción de usuarios y PI</v>
      </c>
      <c r="M40" s="332" t="s">
        <v>526</v>
      </c>
      <c r="N40" s="274" t="s">
        <v>527</v>
      </c>
      <c r="O40" s="274" t="s">
        <v>527</v>
      </c>
      <c r="P40" s="274" t="s">
        <v>527</v>
      </c>
      <c r="Q40" s="274" t="s">
        <v>527</v>
      </c>
      <c r="R40" s="250">
        <f>SUM(COUNTIF(N40,"SI")*25%,COUNTIF(O40,"SI")*40%,COUNTIF(P40,"SI")*25%,COUNTIF(Q40,"SI")*10%)</f>
        <v>0</v>
      </c>
      <c r="S40" s="529">
        <f>AVERAGE(R40:R43)</f>
        <v>0</v>
      </c>
      <c r="T40" s="532"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532"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Mayor - 4</v>
      </c>
      <c r="V40" s="535" t="str">
        <f>CONCATENATE(VLOOKUP((LEFT(T40,LEN(T40)-4)&amp;LEFT(U40,LEN(U40)-4)),'9- Matriz de Calor '!$D$18:$E$42,2,0)," - ",RIGHT(T40,1)*RIGHT(U40,1))</f>
        <v>Alto  - 4</v>
      </c>
    </row>
    <row r="41" spans="1:22" ht="111.75" customHeight="1">
      <c r="A41" s="519"/>
      <c r="B41" s="527"/>
      <c r="C41" s="239" t="str">
        <f>'5-. Identificación de Riesgos'!D41</f>
        <v>2. Debilidades en la aplicación de controles de calidad en los informes  y seguimientos</v>
      </c>
      <c r="D41" s="121">
        <v>2</v>
      </c>
      <c r="E41" s="239" t="s">
        <v>308</v>
      </c>
      <c r="F41" s="239" t="s">
        <v>306</v>
      </c>
      <c r="G41" s="239" t="s">
        <v>306</v>
      </c>
      <c r="H41" s="239" t="s">
        <v>306</v>
      </c>
      <c r="I41" s="239" t="s">
        <v>306</v>
      </c>
      <c r="J41" s="239">
        <f t="shared" ref="J41:J49" si="4">COUNTIF(F41:I41,"SI")/4</f>
        <v>1</v>
      </c>
      <c r="K41" s="530"/>
      <c r="L41" s="156" t="str">
        <f>'5-. Identificación de Riesgos'!I41</f>
        <v>Afectación de reputacion,imagén,  credibilidad, satisfacción de usuarios y PI</v>
      </c>
      <c r="M41" s="332" t="s">
        <v>526</v>
      </c>
      <c r="N41" s="274" t="s">
        <v>527</v>
      </c>
      <c r="O41" s="274" t="s">
        <v>527</v>
      </c>
      <c r="P41" s="274" t="s">
        <v>527</v>
      </c>
      <c r="Q41" s="274" t="s">
        <v>527</v>
      </c>
      <c r="R41" s="250"/>
      <c r="S41" s="530"/>
      <c r="T41" s="533"/>
      <c r="U41" s="533"/>
      <c r="V41" s="536"/>
    </row>
    <row r="42" spans="1:22" ht="97.5" customHeight="1">
      <c r="A42" s="519"/>
      <c r="B42" s="527"/>
      <c r="C42" s="239" t="str">
        <f>'5-. Identificación de Riesgos'!D42</f>
        <v xml:space="preserve">3. Ocultamiento de la no realización de las actividades establecidas en los Planes Operativos. 
</v>
      </c>
      <c r="D42" s="121">
        <v>3</v>
      </c>
      <c r="E42" s="239" t="s">
        <v>558</v>
      </c>
      <c r="F42" s="239" t="s">
        <v>306</v>
      </c>
      <c r="G42" s="239" t="s">
        <v>306</v>
      </c>
      <c r="H42" s="239" t="s">
        <v>306</v>
      </c>
      <c r="I42" s="239" t="s">
        <v>306</v>
      </c>
      <c r="J42" s="239">
        <f t="shared" si="4"/>
        <v>1</v>
      </c>
      <c r="K42" s="530"/>
      <c r="L42" s="156" t="str">
        <f>'5-. Identificación de Riesgos'!I42</f>
        <v>Afectación de reputacion,imagén,  credibilidad, satisfacción de usuarios y PI</v>
      </c>
      <c r="M42" s="332" t="s">
        <v>526</v>
      </c>
      <c r="N42" s="274" t="s">
        <v>527</v>
      </c>
      <c r="O42" s="274" t="s">
        <v>527</v>
      </c>
      <c r="P42" s="274" t="s">
        <v>527</v>
      </c>
      <c r="Q42" s="274" t="s">
        <v>527</v>
      </c>
      <c r="R42" s="250"/>
      <c r="S42" s="530"/>
      <c r="T42" s="533"/>
      <c r="U42" s="533"/>
      <c r="V42" s="536"/>
    </row>
    <row r="43" spans="1:22" ht="52.5" customHeight="1">
      <c r="A43" s="519"/>
      <c r="B43" s="527"/>
      <c r="C43" s="239" t="str">
        <f>'5-. Identificación de Riesgos'!D43</f>
        <v xml:space="preserve">4. Manejo inadecuado de la documentación que soporta el cumplimiento de las actividades realizadas. 
</v>
      </c>
      <c r="D43" s="121">
        <v>4</v>
      </c>
      <c r="E43" s="239" t="s">
        <v>460</v>
      </c>
      <c r="F43" s="239" t="s">
        <v>306</v>
      </c>
      <c r="G43" s="239" t="s">
        <v>306</v>
      </c>
      <c r="H43" s="239" t="s">
        <v>306</v>
      </c>
      <c r="I43" s="239" t="s">
        <v>306</v>
      </c>
      <c r="J43" s="239">
        <f t="shared" si="4"/>
        <v>1</v>
      </c>
      <c r="K43" s="530"/>
      <c r="L43" s="156" t="str">
        <f>'5-. Identificación de Riesgos'!I43</f>
        <v>Afectación de reputacion,imagén,  credibilidad, satisfacción de usuarios y PI</v>
      </c>
      <c r="M43" s="332" t="s">
        <v>526</v>
      </c>
      <c r="N43" s="274" t="s">
        <v>527</v>
      </c>
      <c r="O43" s="274" t="s">
        <v>527</v>
      </c>
      <c r="P43" s="274" t="s">
        <v>527</v>
      </c>
      <c r="Q43" s="274" t="s">
        <v>527</v>
      </c>
      <c r="R43" s="250"/>
      <c r="S43" s="530"/>
      <c r="T43" s="533"/>
      <c r="U43" s="533"/>
      <c r="V43" s="536"/>
    </row>
    <row r="44" spans="1:22" ht="49.5" customHeight="1">
      <c r="A44" s="519"/>
      <c r="B44" s="527"/>
      <c r="C44" s="119"/>
      <c r="D44" s="121"/>
      <c r="E44" s="119"/>
      <c r="F44" s="119"/>
      <c r="G44" s="119"/>
      <c r="H44" s="119"/>
      <c r="I44" s="119"/>
      <c r="J44" s="119">
        <f t="shared" si="4"/>
        <v>0</v>
      </c>
      <c r="K44" s="530"/>
      <c r="L44" s="156"/>
      <c r="M44" s="250"/>
      <c r="N44" s="121"/>
      <c r="O44" s="121"/>
      <c r="P44" s="121"/>
      <c r="Q44" s="121"/>
      <c r="R44" s="250"/>
      <c r="S44" s="530"/>
      <c r="T44" s="533"/>
      <c r="U44" s="533"/>
      <c r="V44" s="536"/>
    </row>
    <row r="45" spans="1:22" ht="25.15" customHeight="1">
      <c r="A45" s="519"/>
      <c r="B45" s="527"/>
      <c r="C45" s="239">
        <f>'5-. Identificación de Riesgos'!D45</f>
        <v>0</v>
      </c>
      <c r="D45" s="121"/>
      <c r="E45" s="239"/>
      <c r="F45" s="239"/>
      <c r="G45" s="239"/>
      <c r="H45" s="239"/>
      <c r="I45" s="239"/>
      <c r="J45" s="239">
        <f t="shared" si="4"/>
        <v>0</v>
      </c>
      <c r="K45" s="530"/>
      <c r="L45" s="156">
        <f>'5-. Identificación de Riesgos'!I45</f>
        <v>0</v>
      </c>
      <c r="M45" s="250"/>
      <c r="N45" s="121"/>
      <c r="O45" s="121"/>
      <c r="P45" s="121"/>
      <c r="Q45" s="121"/>
      <c r="R45" s="250"/>
      <c r="S45" s="530"/>
      <c r="T45" s="533"/>
      <c r="U45" s="533"/>
      <c r="V45" s="536"/>
    </row>
    <row r="46" spans="1:22" ht="25.15" customHeight="1">
      <c r="A46" s="519"/>
      <c r="B46" s="527"/>
      <c r="C46" s="239">
        <f>'5-. Identificación de Riesgos'!D46</f>
        <v>0</v>
      </c>
      <c r="D46" s="121"/>
      <c r="E46" s="239"/>
      <c r="F46" s="239"/>
      <c r="G46" s="239"/>
      <c r="H46" s="239"/>
      <c r="I46" s="239"/>
      <c r="J46" s="239">
        <f t="shared" si="4"/>
        <v>0</v>
      </c>
      <c r="K46" s="530"/>
      <c r="L46" s="156">
        <f>'5-. Identificación de Riesgos'!I46</f>
        <v>0</v>
      </c>
      <c r="M46" s="250"/>
      <c r="N46" s="121"/>
      <c r="O46" s="121"/>
      <c r="P46" s="121"/>
      <c r="Q46" s="121"/>
      <c r="R46" s="250"/>
      <c r="S46" s="530"/>
      <c r="T46" s="533"/>
      <c r="U46" s="533"/>
      <c r="V46" s="536"/>
    </row>
    <row r="47" spans="1:22" ht="25.15" customHeight="1">
      <c r="A47" s="519"/>
      <c r="B47" s="527"/>
      <c r="C47" s="239">
        <f>'5-. Identificación de Riesgos'!D47</f>
        <v>0</v>
      </c>
      <c r="D47" s="121"/>
      <c r="E47" s="239"/>
      <c r="F47" s="239"/>
      <c r="G47" s="239"/>
      <c r="H47" s="239"/>
      <c r="I47" s="239"/>
      <c r="J47" s="239">
        <f t="shared" si="4"/>
        <v>0</v>
      </c>
      <c r="K47" s="530"/>
      <c r="L47" s="156">
        <f>'5-. Identificación de Riesgos'!I47</f>
        <v>0</v>
      </c>
      <c r="M47" s="250"/>
      <c r="N47" s="121"/>
      <c r="O47" s="121"/>
      <c r="P47" s="121"/>
      <c r="Q47" s="121"/>
      <c r="R47" s="250"/>
      <c r="S47" s="530"/>
      <c r="T47" s="533"/>
      <c r="U47" s="533"/>
      <c r="V47" s="536"/>
    </row>
    <row r="48" spans="1:22" ht="25.15" customHeight="1">
      <c r="A48" s="519"/>
      <c r="B48" s="527"/>
      <c r="C48" s="239">
        <f>'5-. Identificación de Riesgos'!D48</f>
        <v>0</v>
      </c>
      <c r="D48" s="121"/>
      <c r="E48" s="239"/>
      <c r="F48" s="239"/>
      <c r="G48" s="239"/>
      <c r="H48" s="239"/>
      <c r="I48" s="239"/>
      <c r="J48" s="239">
        <f t="shared" si="4"/>
        <v>0</v>
      </c>
      <c r="K48" s="530"/>
      <c r="L48" s="156">
        <f>'5-. Identificación de Riesgos'!I48</f>
        <v>0</v>
      </c>
      <c r="M48" s="250"/>
      <c r="N48" s="121"/>
      <c r="O48" s="121"/>
      <c r="P48" s="121"/>
      <c r="Q48" s="121"/>
      <c r="R48" s="250"/>
      <c r="S48" s="530"/>
      <c r="T48" s="533"/>
      <c r="U48" s="533"/>
      <c r="V48" s="536"/>
    </row>
    <row r="49" spans="1:22" ht="25.15" customHeight="1" thickBot="1">
      <c r="A49" s="520"/>
      <c r="B49" s="528"/>
      <c r="C49" s="251">
        <f>'5-. Identificación de Riesgos'!D49</f>
        <v>0</v>
      </c>
      <c r="D49" s="237">
        <v>5</v>
      </c>
      <c r="E49" s="251"/>
      <c r="F49" s="251"/>
      <c r="G49" s="251"/>
      <c r="H49" s="251"/>
      <c r="I49" s="251"/>
      <c r="J49" s="251">
        <f t="shared" si="4"/>
        <v>0</v>
      </c>
      <c r="K49" s="531"/>
      <c r="L49" s="253">
        <f>'5-. Identificación de Riesgos'!I49</f>
        <v>0</v>
      </c>
      <c r="M49" s="252"/>
      <c r="N49" s="237"/>
      <c r="O49" s="237"/>
      <c r="P49" s="237"/>
      <c r="Q49" s="237"/>
      <c r="R49" s="250"/>
      <c r="S49" s="531"/>
      <c r="T49" s="534"/>
      <c r="U49" s="534"/>
      <c r="V49" s="537"/>
    </row>
  </sheetData>
  <mergeCells count="46">
    <mergeCell ref="T40:T49"/>
    <mergeCell ref="U40:U49"/>
    <mergeCell ref="V40:V49"/>
    <mergeCell ref="A40:A49"/>
    <mergeCell ref="B40:B49"/>
    <mergeCell ref="K40:K49"/>
    <mergeCell ref="S40:S49"/>
    <mergeCell ref="A20:A2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A10:A19"/>
    <mergeCell ref="B10:B19"/>
    <mergeCell ref="K10:K19"/>
    <mergeCell ref="S10:S19"/>
    <mergeCell ref="T10:T19"/>
    <mergeCell ref="U10:U19"/>
    <mergeCell ref="V10:V19"/>
    <mergeCell ref="T30:T39"/>
    <mergeCell ref="U30:U39"/>
    <mergeCell ref="V30:V39"/>
    <mergeCell ref="A30:A39"/>
    <mergeCell ref="B30:B39"/>
    <mergeCell ref="K30:K39"/>
    <mergeCell ref="S30:S39"/>
  </mergeCells>
  <conditionalFormatting sqref="T10">
    <cfRule type="containsText" dxfId="543" priority="209" operator="containsText" text="Muy Baja'Tabla probabilidad'!">
      <formula>NOT(ISERROR(SEARCH("Muy Baja'Tabla probabilidad'!",T10)))</formula>
    </cfRule>
    <cfRule type="containsText" dxfId="542" priority="214" operator="containsText" text="Muy baja">
      <formula>NOT(ISERROR(SEARCH("Muy baja",T10)))</formula>
    </cfRule>
    <cfRule type="containsText" dxfId="541" priority="213" operator="containsText" text="Baja">
      <formula>NOT(ISERROR(SEARCH("Baja",T10)))</formula>
    </cfRule>
    <cfRule type="containsText" dxfId="540" priority="212" operator="containsText" text="Media">
      <formula>NOT(ISERROR(SEARCH("Media",T10)))</formula>
    </cfRule>
    <cfRule type="containsText" dxfId="539" priority="211" operator="containsText" text="Alta">
      <formula>NOT(ISERROR(SEARCH("Alta",T10)))</formula>
    </cfRule>
    <cfRule type="containsText" dxfId="538" priority="210" operator="containsText" text="Muy bajo">
      <formula>NOT(ISERROR(SEARCH("Muy bajo",T10)))</formula>
    </cfRule>
    <cfRule type="containsText" dxfId="537" priority="196" operator="containsText" text="Muy Baja">
      <formula>NOT(ISERROR(SEARCH("Muy Baja",T10)))</formula>
    </cfRule>
    <cfRule type="containsText" dxfId="536" priority="208" operator="containsText" text="Muy Baja">
      <formula>NOT(ISERROR(SEARCH("Muy Baja",T10)))</formula>
    </cfRule>
    <cfRule type="cellIs" dxfId="535" priority="217" operator="between">
      <formula>1</formula>
      <formula>2</formula>
    </cfRule>
    <cfRule type="containsText" dxfId="534" priority="203" operator="containsText" text="Media">
      <formula>NOT(ISERROR(SEARCH("Media",T10)))</formula>
    </cfRule>
    <cfRule type="containsText" dxfId="533" priority="197" operator="containsText" text="Baja">
      <formula>NOT(ISERROR(SEARCH("Baja",T10)))</formula>
    </cfRule>
    <cfRule type="containsText" dxfId="532" priority="206" operator="containsText" text="Muy Baja">
      <formula>NOT(ISERROR(SEARCH("Muy Baja",T10)))</formula>
    </cfRule>
    <cfRule type="containsText" dxfId="531" priority="198" operator="containsText" text="Muy Alta">
      <formula>NOT(ISERROR(SEARCH("Muy Alta",T10)))</formula>
    </cfRule>
    <cfRule type="containsText" dxfId="530" priority="200" operator="containsText" text="Alta">
      <formula>NOT(ISERROR(SEARCH("Alta",T10)))</formula>
    </cfRule>
    <cfRule type="containsText" dxfId="529" priority="201" operator="containsText" text="Media">
      <formula>NOT(ISERROR(SEARCH("Media",T10)))</formula>
    </cfRule>
    <cfRule type="containsText" dxfId="528" priority="202" operator="containsText" text="Media">
      <formula>NOT(ISERROR(SEARCH("Media",T10)))</formula>
    </cfRule>
    <cfRule type="containsText" dxfId="527" priority="204" operator="containsText" text="Muy Baja">
      <formula>NOT(ISERROR(SEARCH("Muy Baja",T10)))</formula>
    </cfRule>
    <cfRule type="containsText" dxfId="526" priority="205" operator="containsText" text="Baja">
      <formula>NOT(ISERROR(SEARCH("Baja",T10)))</formula>
    </cfRule>
    <cfRule type="containsText" dxfId="525" priority="207" operator="containsText" text="Muy Baja">
      <formula>NOT(ISERROR(SEARCH("Muy Baja",T10)))</formula>
    </cfRule>
    <cfRule type="cellIs" dxfId="524" priority="218" operator="between">
      <formula>0</formula>
      <formula>2</formula>
    </cfRule>
  </conditionalFormatting>
  <conditionalFormatting sqref="T20">
    <cfRule type="containsText" dxfId="523" priority="570" operator="containsText" text="Muy Baja">
      <formula>NOT(ISERROR(SEARCH("Muy Baja",T20)))</formula>
    </cfRule>
    <cfRule type="containsText" dxfId="522" priority="571" operator="containsText" text="Muy Baja'Tabla probabilidad'!">
      <formula>NOT(ISERROR(SEARCH("Muy Baja'Tabla probabilidad'!",T20)))</formula>
    </cfRule>
    <cfRule type="containsText" dxfId="521" priority="572" operator="containsText" text="Muy bajo">
      <formula>NOT(ISERROR(SEARCH("Muy bajo",T20)))</formula>
    </cfRule>
    <cfRule type="containsText" dxfId="520" priority="573" operator="containsText" text="Alta">
      <formula>NOT(ISERROR(SEARCH("Alta",T20)))</formula>
    </cfRule>
    <cfRule type="containsText" dxfId="519" priority="574" operator="containsText" text="Media">
      <formula>NOT(ISERROR(SEARCH("Media",T20)))</formula>
    </cfRule>
    <cfRule type="containsText" dxfId="518" priority="575" operator="containsText" text="Baja">
      <formula>NOT(ISERROR(SEARCH("Baja",T20)))</formula>
    </cfRule>
    <cfRule type="containsText" dxfId="517" priority="576" operator="containsText" text="Muy baja">
      <formula>NOT(ISERROR(SEARCH("Muy baja",T20)))</formula>
    </cfRule>
    <cfRule type="cellIs" dxfId="516" priority="579" operator="between">
      <formula>1</formula>
      <formula>2</formula>
    </cfRule>
    <cfRule type="cellIs" dxfId="515" priority="580" operator="between">
      <formula>0</formula>
      <formula>2</formula>
    </cfRule>
    <cfRule type="containsText" dxfId="514" priority="564" operator="containsText" text="Media">
      <formula>NOT(ISERROR(SEARCH("Media",T20)))</formula>
    </cfRule>
    <cfRule type="containsText" dxfId="513" priority="558" operator="containsText" text="Muy Baja">
      <formula>NOT(ISERROR(SEARCH("Muy Baja",T20)))</formula>
    </cfRule>
    <cfRule type="containsText" dxfId="512" priority="559" operator="containsText" text="Baja">
      <formula>NOT(ISERROR(SEARCH("Baja",T20)))</formula>
    </cfRule>
    <cfRule type="containsText" dxfId="511" priority="560" operator="containsText" text="Muy Alta">
      <formula>NOT(ISERROR(SEARCH("Muy Alta",T20)))</formula>
    </cfRule>
    <cfRule type="containsText" dxfId="510" priority="562" operator="containsText" text="Alta">
      <formula>NOT(ISERROR(SEARCH("Alta",T20)))</formula>
    </cfRule>
    <cfRule type="containsText" dxfId="509" priority="563" operator="containsText" text="Media">
      <formula>NOT(ISERROR(SEARCH("Media",T20)))</formula>
    </cfRule>
    <cfRule type="containsText" dxfId="508" priority="565" operator="containsText" text="Media">
      <formula>NOT(ISERROR(SEARCH("Media",T20)))</formula>
    </cfRule>
    <cfRule type="containsText" dxfId="507" priority="566" operator="containsText" text="Muy Baja">
      <formula>NOT(ISERROR(SEARCH("Muy Baja",T20)))</formula>
    </cfRule>
    <cfRule type="containsText" dxfId="506" priority="567" operator="containsText" text="Baja">
      <formula>NOT(ISERROR(SEARCH("Baja",T20)))</formula>
    </cfRule>
    <cfRule type="containsText" dxfId="505" priority="568" operator="containsText" text="Muy Baja">
      <formula>NOT(ISERROR(SEARCH("Muy Baja",T20)))</formula>
    </cfRule>
    <cfRule type="containsText" dxfId="504" priority="569" operator="containsText" text="Muy Baja">
      <formula>NOT(ISERROR(SEARCH("Muy Baja",T20)))</formula>
    </cfRule>
  </conditionalFormatting>
  <conditionalFormatting sqref="T30">
    <cfRule type="containsText" dxfId="503" priority="11" operator="containsText" text="Muy Baja">
      <formula>NOT(ISERROR(SEARCH("Muy Baja",T30)))</formula>
    </cfRule>
    <cfRule type="containsText" dxfId="502" priority="12" operator="containsText" text="Baja">
      <formula>NOT(ISERROR(SEARCH("Baja",T30)))</formula>
    </cfRule>
    <cfRule type="containsText" dxfId="501" priority="13" operator="containsText" text="Muy Alta">
      <formula>NOT(ISERROR(SEARCH("Muy Alta",T30)))</formula>
    </cfRule>
    <cfRule type="containsText" dxfId="500" priority="14" operator="containsText" text="Alta">
      <formula>NOT(ISERROR(SEARCH("Alta",T30)))</formula>
    </cfRule>
    <cfRule type="containsText" dxfId="499" priority="15" operator="containsText" text="Media">
      <formula>NOT(ISERROR(SEARCH("Media",T30)))</formula>
    </cfRule>
    <cfRule type="containsText" dxfId="498" priority="16" operator="containsText" text="Media">
      <formula>NOT(ISERROR(SEARCH("Media",T30)))</formula>
    </cfRule>
    <cfRule type="containsText" dxfId="497" priority="17" operator="containsText" text="Media">
      <formula>NOT(ISERROR(SEARCH("Media",T30)))</formula>
    </cfRule>
    <cfRule type="containsText" dxfId="496" priority="18" operator="containsText" text="Muy Baja">
      <formula>NOT(ISERROR(SEARCH("Muy Baja",T30)))</formula>
    </cfRule>
    <cfRule type="containsText" dxfId="495" priority="19" operator="containsText" text="Baja">
      <formula>NOT(ISERROR(SEARCH("Baja",T30)))</formula>
    </cfRule>
    <cfRule type="containsText" dxfId="494" priority="20" operator="containsText" text="Muy Baja">
      <formula>NOT(ISERROR(SEARCH("Muy Baja",T30)))</formula>
    </cfRule>
    <cfRule type="containsText" dxfId="493" priority="21" operator="containsText" text="Muy Baja">
      <formula>NOT(ISERROR(SEARCH("Muy Baja",T30)))</formula>
    </cfRule>
    <cfRule type="containsText" dxfId="492" priority="22" operator="containsText" text="Muy Baja">
      <formula>NOT(ISERROR(SEARCH("Muy Baja",T30)))</formula>
    </cfRule>
    <cfRule type="cellIs" dxfId="491" priority="32" operator="between">
      <formula>0</formula>
      <formula>2</formula>
    </cfRule>
    <cfRule type="cellIs" dxfId="490" priority="31" operator="between">
      <formula>1</formula>
      <formula>2</formula>
    </cfRule>
    <cfRule type="containsText" dxfId="489" priority="28" operator="containsText" text="Muy baja">
      <formula>NOT(ISERROR(SEARCH("Muy baja",T30)))</formula>
    </cfRule>
    <cfRule type="containsText" dxfId="488" priority="27" operator="containsText" text="Baja">
      <formula>NOT(ISERROR(SEARCH("Baja",T30)))</formula>
    </cfRule>
    <cfRule type="containsText" dxfId="487" priority="25" operator="containsText" text="Alta">
      <formula>NOT(ISERROR(SEARCH("Alta",T30)))</formula>
    </cfRule>
    <cfRule type="containsText" dxfId="486" priority="26" operator="containsText" text="Media">
      <formula>NOT(ISERROR(SEARCH("Media",T30)))</formula>
    </cfRule>
    <cfRule type="containsText" dxfId="485" priority="24" operator="containsText" text="Muy bajo">
      <formula>NOT(ISERROR(SEARCH("Muy bajo",T30)))</formula>
    </cfRule>
    <cfRule type="containsText" dxfId="484" priority="23" operator="containsText" text="Muy Baja'Tabla probabilidad'!">
      <formula>NOT(ISERROR(SEARCH("Muy Baja'Tabla probabilidad'!",T30)))</formula>
    </cfRule>
  </conditionalFormatting>
  <conditionalFormatting sqref="T40">
    <cfRule type="containsText" dxfId="483" priority="76" operator="containsText" text="Baja">
      <formula>NOT(ISERROR(SEARCH("Baja",T40)))</formula>
    </cfRule>
    <cfRule type="containsText" dxfId="482" priority="77" operator="containsText" text="Muy Alta">
      <formula>NOT(ISERROR(SEARCH("Muy Alta",T40)))</formula>
    </cfRule>
    <cfRule type="containsText" dxfId="481" priority="78" operator="containsText" text="Alta">
      <formula>NOT(ISERROR(SEARCH("Alta",T40)))</formula>
    </cfRule>
    <cfRule type="containsText" dxfId="480" priority="79" operator="containsText" text="Media">
      <formula>NOT(ISERROR(SEARCH("Media",T40)))</formula>
    </cfRule>
    <cfRule type="containsText" dxfId="479" priority="80" operator="containsText" text="Media">
      <formula>NOT(ISERROR(SEARCH("Media",T40)))</formula>
    </cfRule>
    <cfRule type="containsText" dxfId="478" priority="82" operator="containsText" text="Muy Baja">
      <formula>NOT(ISERROR(SEARCH("Muy Baja",T40)))</formula>
    </cfRule>
    <cfRule type="containsText" dxfId="477" priority="83" operator="containsText" text="Baja">
      <formula>NOT(ISERROR(SEARCH("Baja",T40)))</formula>
    </cfRule>
    <cfRule type="containsText" dxfId="476" priority="84" operator="containsText" text="Muy Baja">
      <formula>NOT(ISERROR(SEARCH("Muy Baja",T40)))</formula>
    </cfRule>
    <cfRule type="containsText" dxfId="475" priority="85" operator="containsText" text="Muy Baja">
      <formula>NOT(ISERROR(SEARCH("Muy Baja",T40)))</formula>
    </cfRule>
    <cfRule type="containsText" dxfId="474" priority="86" operator="containsText" text="Muy Baja">
      <formula>NOT(ISERROR(SEARCH("Muy Baja",T40)))</formula>
    </cfRule>
    <cfRule type="containsText" dxfId="473" priority="87" operator="containsText" text="Muy Baja'Tabla probabilidad'!">
      <formula>NOT(ISERROR(SEARCH("Muy Baja'Tabla probabilidad'!",T40)))</formula>
    </cfRule>
    <cfRule type="containsText" dxfId="472" priority="88" operator="containsText" text="Muy bajo">
      <formula>NOT(ISERROR(SEARCH("Muy bajo",T40)))</formula>
    </cfRule>
    <cfRule type="containsText" dxfId="471" priority="89" operator="containsText" text="Alta">
      <formula>NOT(ISERROR(SEARCH("Alta",T40)))</formula>
    </cfRule>
    <cfRule type="containsText" dxfId="470" priority="90" operator="containsText" text="Media">
      <formula>NOT(ISERROR(SEARCH("Media",T40)))</formula>
    </cfRule>
    <cfRule type="containsText" dxfId="469" priority="91" operator="containsText" text="Baja">
      <formula>NOT(ISERROR(SEARCH("Baja",T40)))</formula>
    </cfRule>
    <cfRule type="containsText" dxfId="468" priority="92" operator="containsText" text="Muy baja">
      <formula>NOT(ISERROR(SEARCH("Muy baja",T40)))</formula>
    </cfRule>
    <cfRule type="cellIs" dxfId="467" priority="95" operator="between">
      <formula>1</formula>
      <formula>2</formula>
    </cfRule>
    <cfRule type="cellIs" dxfId="466" priority="96" operator="between">
      <formula>0</formula>
      <formula>2</formula>
    </cfRule>
    <cfRule type="containsText" dxfId="465" priority="81" operator="containsText" text="Media">
      <formula>NOT(ISERROR(SEARCH("Media",T40)))</formula>
    </cfRule>
    <cfRule type="containsText" dxfId="464" priority="75" operator="containsText" text="Muy Baja">
      <formula>NOT(ISERROR(SEARCH("Muy Baja",T40)))</formula>
    </cfRule>
  </conditionalFormatting>
  <conditionalFormatting sqref="U10">
    <cfRule type="containsText" dxfId="463" priority="191" operator="containsText" text="Mayor">
      <formula>NOT(ISERROR(SEARCH("Mayor",U10)))</formula>
    </cfRule>
    <cfRule type="containsText" dxfId="462" priority="192" operator="containsText" text="Alta">
      <formula>NOT(ISERROR(SEARCH("Alta",U10)))</formula>
    </cfRule>
    <cfRule type="containsText" dxfId="461" priority="190" operator="containsText" text="Catastrófico">
      <formula>NOT(ISERROR(SEARCH("Catastrófico",U10)))</formula>
    </cfRule>
    <cfRule type="containsText" dxfId="460" priority="195" operator="containsText" text="Leve">
      <formula>NOT(ISERROR(SEARCH("Leve",U10)))</formula>
    </cfRule>
    <cfRule type="containsText" dxfId="459" priority="194" operator="containsText" text="Menor">
      <formula>NOT(ISERROR(SEARCH("Menor",U10)))</formula>
    </cfRule>
    <cfRule type="containsText" dxfId="458" priority="193" operator="containsText" text="Moderado">
      <formula>NOT(ISERROR(SEARCH("Moderado",U10)))</formula>
    </cfRule>
  </conditionalFormatting>
  <conditionalFormatting sqref="U20">
    <cfRule type="containsText" dxfId="457" priority="552" operator="containsText" text="Catastrófico">
      <formula>NOT(ISERROR(SEARCH("Catastrófico",U20)))</formula>
    </cfRule>
    <cfRule type="containsText" dxfId="456" priority="553" operator="containsText" text="Mayor">
      <formula>NOT(ISERROR(SEARCH("Mayor",U20)))</formula>
    </cfRule>
    <cfRule type="containsText" dxfId="455" priority="554" operator="containsText" text="Alta">
      <formula>NOT(ISERROR(SEARCH("Alta",U20)))</formula>
    </cfRule>
    <cfRule type="containsText" dxfId="454" priority="555" operator="containsText" text="Moderado">
      <formula>NOT(ISERROR(SEARCH("Moderado",U20)))</formula>
    </cfRule>
    <cfRule type="containsText" dxfId="453" priority="556" operator="containsText" text="Menor">
      <formula>NOT(ISERROR(SEARCH("Menor",U20)))</formula>
    </cfRule>
    <cfRule type="containsText" dxfId="452" priority="557" operator="containsText" text="Leve">
      <formula>NOT(ISERROR(SEARCH("Leve",U20)))</formula>
    </cfRule>
  </conditionalFormatting>
  <conditionalFormatting sqref="U30">
    <cfRule type="containsText" dxfId="451" priority="6" operator="containsText" text="Mayor">
      <formula>NOT(ISERROR(SEARCH("Mayor",U30)))</formula>
    </cfRule>
    <cfRule type="containsText" dxfId="450" priority="5" operator="containsText" text="Catastrófico">
      <formula>NOT(ISERROR(SEARCH("Catastrófico",U30)))</formula>
    </cfRule>
    <cfRule type="containsText" dxfId="449" priority="9" operator="containsText" text="Menor">
      <formula>NOT(ISERROR(SEARCH("Menor",U30)))</formula>
    </cfRule>
    <cfRule type="containsText" dxfId="448" priority="8" operator="containsText" text="Moderado">
      <formula>NOT(ISERROR(SEARCH("Moderado",U30)))</formula>
    </cfRule>
    <cfRule type="containsText" dxfId="447" priority="7" operator="containsText" text="Alta">
      <formula>NOT(ISERROR(SEARCH("Alta",U30)))</formula>
    </cfRule>
    <cfRule type="containsText" dxfId="446" priority="10" operator="containsText" text="Leve">
      <formula>NOT(ISERROR(SEARCH("Leve",U30)))</formula>
    </cfRule>
  </conditionalFormatting>
  <conditionalFormatting sqref="U40">
    <cfRule type="containsText" dxfId="445" priority="74" operator="containsText" text="Leve">
      <formula>NOT(ISERROR(SEARCH("Leve",U40)))</formula>
    </cfRule>
    <cfRule type="containsText" dxfId="444" priority="73" operator="containsText" text="Menor">
      <formula>NOT(ISERROR(SEARCH("Menor",U40)))</formula>
    </cfRule>
    <cfRule type="containsText" dxfId="443" priority="72" operator="containsText" text="Moderado">
      <formula>NOT(ISERROR(SEARCH("Moderado",U40)))</formula>
    </cfRule>
    <cfRule type="containsText" dxfId="442" priority="71" operator="containsText" text="Alta">
      <formula>NOT(ISERROR(SEARCH("Alta",U40)))</formula>
    </cfRule>
    <cfRule type="containsText" dxfId="441" priority="70" operator="containsText" text="Mayor">
      <formula>NOT(ISERROR(SEARCH("Mayor",U40)))</formula>
    </cfRule>
    <cfRule type="containsText" dxfId="440" priority="69" operator="containsText" text="Catastrófico">
      <formula>NOT(ISERROR(SEARCH("Catastrófico",U40)))</formula>
    </cfRule>
  </conditionalFormatting>
  <conditionalFormatting sqref="V10">
    <cfRule type="containsText" dxfId="439" priority="187" operator="containsText" text="Alto">
      <formula>NOT(ISERROR(SEARCH("Alto",V10)))</formula>
    </cfRule>
    <cfRule type="containsText" dxfId="438" priority="188" operator="containsText" text="Bajo">
      <formula>NOT(ISERROR(SEARCH("Bajo",V10)))</formula>
    </cfRule>
    <cfRule type="containsText" dxfId="437" priority="186" operator="containsText" text="Extremo">
      <formula>NOT(ISERROR(SEARCH("Extremo",V10)))</formula>
    </cfRule>
    <cfRule type="containsText" dxfId="436" priority="189" operator="containsText" text="Moderado">
      <formula>NOT(ISERROR(SEARCH("Moderado",V10)))</formula>
    </cfRule>
  </conditionalFormatting>
  <conditionalFormatting sqref="V20">
    <cfRule type="containsText" dxfId="435" priority="516" operator="containsText" text="Extremo">
      <formula>NOT(ISERROR(SEARCH("Extremo",V20)))</formula>
    </cfRule>
    <cfRule type="containsText" dxfId="434" priority="518" operator="containsText" text="Bajo">
      <formula>NOT(ISERROR(SEARCH("Bajo",V20)))</formula>
    </cfRule>
    <cfRule type="containsText" dxfId="433" priority="517" operator="containsText" text="Alto">
      <formula>NOT(ISERROR(SEARCH("Alto",V20)))</formula>
    </cfRule>
    <cfRule type="containsText" dxfId="432" priority="519" operator="containsText" text="Moderado">
      <formula>NOT(ISERROR(SEARCH("Moderado",V20)))</formula>
    </cfRule>
  </conditionalFormatting>
  <conditionalFormatting sqref="V30">
    <cfRule type="containsText" dxfId="431" priority="4" operator="containsText" text="Moderado">
      <formula>NOT(ISERROR(SEARCH("Moderado",V30)))</formula>
    </cfRule>
    <cfRule type="containsText" dxfId="430" priority="3" operator="containsText" text="Bajo">
      <formula>NOT(ISERROR(SEARCH("Bajo",V30)))</formula>
    </cfRule>
    <cfRule type="containsText" dxfId="429" priority="2" operator="containsText" text="Alto">
      <formula>NOT(ISERROR(SEARCH("Alto",V30)))</formula>
    </cfRule>
    <cfRule type="containsText" dxfId="428" priority="1" operator="containsText" text="Extremo">
      <formula>NOT(ISERROR(SEARCH("Extremo",V30)))</formula>
    </cfRule>
  </conditionalFormatting>
  <conditionalFormatting sqref="V40">
    <cfRule type="containsText" dxfId="427" priority="68" operator="containsText" text="Moderado">
      <formula>NOT(ISERROR(SEARCH("Moderado",V40)))</formula>
    </cfRule>
    <cfRule type="containsText" dxfId="426" priority="67" operator="containsText" text="Bajo">
      <formula>NOT(ISERROR(SEARCH("Bajo",V40)))</formula>
    </cfRule>
    <cfRule type="containsText" dxfId="425" priority="66" operator="containsText" text="Alto">
      <formula>NOT(ISERROR(SEARCH("Alto",V40)))</formula>
    </cfRule>
    <cfRule type="containsText" dxfId="424" priority="65" operator="containsText" text="Extremo">
      <formula>NOT(ISERROR(SEARCH("Extremo",V40)))</formula>
    </cfRule>
  </conditionalFormatting>
  <dataValidations xWindow="833" yWindow="408" count="2">
    <dataValidation allowBlank="1" showInputMessage="1" showErrorMessage="1" prompt="Enunciar cuál es el control" sqref="E25:E28 E10:E11 E15:E18 E13 E40:E41 E20:E23 E43:E49 M44" xr:uid="{00000000-0002-0000-0600-000000000000}"/>
    <dataValidation type="list" allowBlank="1" showInputMessage="1" showErrorMessage="1" sqref="F10:I49 N10:Q4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16" operator="containsText" id="{7FA5BA60-8CF1-4682-8533-D363EE9C49B8}">
            <xm:f>NOT(ISERROR(SEARCH('8- Politicas de admiistracion '!$B$5,T10)))</xm:f>
            <xm:f>'8- Politicas de admiistracion '!$B$5</xm:f>
            <x14:dxf>
              <font>
                <color rgb="FF9C0006"/>
              </font>
              <fill>
                <patternFill>
                  <bgColor rgb="FFFFC7CE"/>
                </patternFill>
              </fill>
            </x14:dxf>
          </x14:cfRule>
          <x14:cfRule type="containsText" priority="215" operator="containsText" id="{74DF5541-C60C-46BF-9308-8E45A13DA566}">
            <xm:f>NOT(ISERROR(SEARCH('8- Politicas de admiistracion '!$B$5,T10)))</xm:f>
            <xm:f>'8- Politicas de admiistracion '!$B$5</xm:f>
            <x14:dxf>
              <font>
                <color rgb="FF006100"/>
              </font>
              <fill>
                <patternFill>
                  <bgColor rgb="FFC6EFCE"/>
                </patternFill>
              </fill>
            </x14:dxf>
          </x14:cfRule>
          <xm:sqref>T10</xm:sqref>
        </x14:conditionalFormatting>
        <x14:conditionalFormatting xmlns:xm="http://schemas.microsoft.com/office/excel/2006/main">
          <x14:cfRule type="containsText" priority="577" operator="containsText" id="{877E8953-578D-45F2-A4D3-A91A39387986}">
            <xm:f>NOT(ISERROR(SEARCH('8- Politicas de admiistracion '!$B$5,T20)))</xm:f>
            <xm:f>'8- Politicas de admiistracion '!$B$5</xm:f>
            <x14:dxf>
              <font>
                <color rgb="FF006100"/>
              </font>
              <fill>
                <patternFill>
                  <bgColor rgb="FFC6EFCE"/>
                </patternFill>
              </fill>
            </x14:dxf>
          </x14:cfRule>
          <x14:cfRule type="containsText" priority="578" operator="containsText" id="{5790250D-E3CC-4EBD-835F-F5F4C0703B76}">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30" operator="containsText" id="{2497EFBA-F4DE-4130-84A1-F1F740C7D852}">
            <xm:f>NOT(ISERROR(SEARCH('https://d.docs.live.net/307747353415e7de/Documentos/GESTION DE CALIDAD/SIGC 2024/MATRICES DE RIESGOS/DEFINITIVAS/PUBLICADAS/[1. Matriz PLANEACION ESTRATÉGICA BOYACA.xlsx]8- Políticas de Administración '!#REF!,T30)))</xm:f>
            <xm:f>'https://d.docs.live.net/307747353415e7de/Documentos/GESTION DE CALIDAD/SIGC 2024/MATRICES DE RIESGOS/DEFINITIVAS/PUBLICADAS/[1. Matriz PLANEACION ESTRATÉGICA BOYACA.xlsx]8- Políticas de Administración '!#REF!</xm:f>
            <x14:dxf>
              <font>
                <color rgb="FF9C0006"/>
              </font>
              <fill>
                <patternFill>
                  <bgColor rgb="FFFFC7CE"/>
                </patternFill>
              </fill>
            </x14:dxf>
          </x14:cfRule>
          <x14:cfRule type="containsText" priority="29" operator="containsText" id="{F6319899-96DA-4BC2-B541-FF870CF4DEC4}">
            <xm:f>NOT(ISERROR(SEARCH('https://d.docs.live.net/307747353415e7de/Documentos/GESTION DE CALIDAD/SIGC 2024/MATRICES DE RIESGOS/DEFINITIVAS/PUBLICADAS/[1. Matriz PLANEACION ESTRATÉGICA BOYACA.xlsx]8- Políticas de Administración '!#REF!,T30)))</xm:f>
            <xm:f>'https://d.docs.live.net/307747353415e7de/Documentos/GESTION DE CALIDAD/SIGC 2024/MATRICES DE RIESGOS/DEFINITIVAS/PUBLICADAS/[1. Matriz PLANEACION ESTRATÉGICA BOYACA.xlsx]8- Políticas de Administración '!#REF!</xm:f>
            <x14:dxf>
              <font>
                <color rgb="FF006100"/>
              </font>
              <fill>
                <patternFill>
                  <bgColor rgb="FFC6EFCE"/>
                </patternFill>
              </fill>
            </x14:dxf>
          </x14:cfRule>
          <xm:sqref>T30</xm:sqref>
        </x14:conditionalFormatting>
        <x14:conditionalFormatting xmlns:xm="http://schemas.microsoft.com/office/excel/2006/main">
          <x14:cfRule type="containsText" priority="93" operator="containsText" id="{5A10DCB1-9F80-4057-91CB-0EC1130B8912}">
            <xm:f>NOT(ISERROR(SEARCH('8- Politicas de admiistracion '!$B$5,T40)))</xm:f>
            <xm:f>'8- Politicas de admiistracion '!$B$5</xm:f>
            <x14:dxf>
              <font>
                <color rgb="FF006100"/>
              </font>
              <fill>
                <patternFill>
                  <bgColor rgb="FFC6EFCE"/>
                </patternFill>
              </fill>
            </x14:dxf>
          </x14:cfRule>
          <x14:cfRule type="containsText" priority="94" operator="containsText" id="{D1585869-E0EE-46CE-8174-8A3835475D35}">
            <xm:f>NOT(ISERROR(SEARCH('8- Politicas de admiistracion '!$B$5,T40)))</xm:f>
            <xm:f>'8- Politicas de admiistracion '!$B$5</xm:f>
            <x14:dxf>
              <font>
                <color rgb="FF9C0006"/>
              </font>
              <fill>
                <patternFill>
                  <bgColor rgb="FFFFC7CE"/>
                </patternFill>
              </fill>
            </x14:dxf>
          </x14:cfRule>
          <xm:sqref>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49"/>
  <sheetViews>
    <sheetView tabSelected="1" topLeftCell="A7" zoomScale="70" zoomScaleNormal="70" workbookViewId="0">
      <selection activeCell="O20" sqref="O2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16.42578125" style="35" hidden="1" customWidth="1"/>
    <col min="13" max="13" width="16.7109375" customWidth="1"/>
    <col min="14" max="14" width="17.42578125" customWidth="1"/>
    <col min="15" max="15" width="35.7109375" style="17" customWidth="1"/>
    <col min="16" max="16" width="17.42578125" style="17" customWidth="1"/>
    <col min="17" max="17" width="27.42578125" style="17" customWidth="1"/>
    <col min="18" max="269" width="11.42578125" style="17"/>
    <col min="270" max="16384" width="11.42578125" style="22"/>
  </cols>
  <sheetData>
    <row r="1" spans="1:269" s="19" customFormat="1" ht="27.75" customHeight="1">
      <c r="A1" s="592"/>
      <c r="B1" s="592"/>
      <c r="C1" s="592"/>
      <c r="D1" s="592"/>
      <c r="E1" s="592"/>
      <c r="F1" s="588" t="s">
        <v>309</v>
      </c>
      <c r="G1" s="588"/>
      <c r="H1" s="588"/>
      <c r="I1" s="588"/>
      <c r="J1" s="588"/>
      <c r="K1" s="588"/>
      <c r="L1" s="588"/>
      <c r="M1" s="588"/>
      <c r="N1" s="588"/>
      <c r="O1" s="588"/>
      <c r="P1" s="588"/>
      <c r="Q1" s="58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92"/>
      <c r="B2" s="592"/>
      <c r="C2" s="592"/>
      <c r="D2" s="592"/>
      <c r="E2" s="592"/>
      <c r="F2" s="588"/>
      <c r="G2" s="588"/>
      <c r="H2" s="588"/>
      <c r="I2" s="588"/>
      <c r="J2" s="588"/>
      <c r="K2" s="588"/>
      <c r="L2" s="588"/>
      <c r="M2" s="588"/>
      <c r="N2" s="588"/>
      <c r="O2" s="588"/>
      <c r="P2" s="588"/>
      <c r="Q2" s="58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92"/>
      <c r="B3" s="592"/>
      <c r="C3" s="592"/>
      <c r="D3" s="592"/>
      <c r="E3" s="592"/>
      <c r="F3" s="588"/>
      <c r="G3" s="588"/>
      <c r="H3" s="588"/>
      <c r="I3" s="588"/>
      <c r="J3" s="588"/>
      <c r="K3" s="588"/>
      <c r="L3" s="588"/>
      <c r="M3" s="588"/>
      <c r="N3" s="588"/>
      <c r="O3" s="588"/>
      <c r="P3" s="588"/>
      <c r="Q3" s="58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87" t="s">
        <v>255</v>
      </c>
      <c r="B4" s="587"/>
      <c r="C4" s="470" t="s">
        <v>256</v>
      </c>
      <c r="D4" s="471"/>
      <c r="E4" s="471"/>
      <c r="F4" s="471"/>
      <c r="G4" s="471"/>
      <c r="H4" s="471"/>
      <c r="I4" s="471"/>
      <c r="J4" s="471"/>
      <c r="K4" s="471"/>
      <c r="L4" s="471"/>
      <c r="M4" s="471"/>
      <c r="N4" s="471"/>
      <c r="O4" s="471"/>
      <c r="P4" s="471"/>
      <c r="Q4" s="472"/>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87" t="s">
        <v>257</v>
      </c>
      <c r="B5" s="587"/>
      <c r="C5" s="470" t="s">
        <v>310</v>
      </c>
      <c r="D5" s="471"/>
      <c r="E5" s="471"/>
      <c r="F5" s="471"/>
      <c r="G5" s="471"/>
      <c r="H5" s="471"/>
      <c r="I5" s="471"/>
      <c r="J5" s="471"/>
      <c r="K5" s="471"/>
      <c r="L5" s="471"/>
      <c r="M5" s="471"/>
      <c r="N5" s="471"/>
      <c r="O5" s="471"/>
      <c r="P5" s="471"/>
      <c r="Q5" s="472"/>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87" t="s">
        <v>259</v>
      </c>
      <c r="B6" s="587"/>
      <c r="C6" s="580"/>
      <c r="D6" s="581"/>
      <c r="E6" s="581"/>
      <c r="F6" s="581"/>
      <c r="G6" s="581"/>
      <c r="H6" s="581"/>
      <c r="I6" s="581"/>
      <c r="J6" s="581"/>
      <c r="K6" s="581"/>
      <c r="L6" s="581"/>
      <c r="M6" s="581"/>
      <c r="N6" s="581"/>
      <c r="O6" s="581"/>
      <c r="P6" s="581"/>
      <c r="Q6" s="58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89" t="s">
        <v>311</v>
      </c>
      <c r="B7" s="589"/>
      <c r="C7" s="589"/>
      <c r="D7" s="589"/>
      <c r="E7" s="589"/>
      <c r="F7" s="589" t="s">
        <v>275</v>
      </c>
      <c r="G7" s="589"/>
      <c r="H7" s="589"/>
      <c r="I7" s="74"/>
      <c r="J7" s="590" t="s">
        <v>312</v>
      </c>
      <c r="K7" s="590"/>
      <c r="L7" s="590"/>
      <c r="M7" s="590"/>
      <c r="N7" s="591"/>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93" t="s">
        <v>265</v>
      </c>
      <c r="B8" s="594" t="s">
        <v>294</v>
      </c>
      <c r="C8" s="585" t="s">
        <v>267</v>
      </c>
      <c r="D8" s="595" t="s">
        <v>276</v>
      </c>
      <c r="E8" s="594" t="s">
        <v>261</v>
      </c>
      <c r="F8" s="583" t="s">
        <v>313</v>
      </c>
      <c r="G8" s="583" t="s">
        <v>314</v>
      </c>
      <c r="H8" s="583" t="s">
        <v>315</v>
      </c>
      <c r="I8" s="75"/>
      <c r="J8" s="583" t="s">
        <v>316</v>
      </c>
      <c r="K8" s="583" t="s">
        <v>317</v>
      </c>
      <c r="L8" s="583" t="s">
        <v>318</v>
      </c>
      <c r="M8" s="583" t="s">
        <v>319</v>
      </c>
      <c r="N8" s="583" t="s">
        <v>320</v>
      </c>
      <c r="O8" s="583" t="s">
        <v>321</v>
      </c>
      <c r="P8" s="583" t="s">
        <v>322</v>
      </c>
      <c r="Q8" s="583" t="s">
        <v>323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93"/>
      <c r="B9" s="594"/>
      <c r="C9" s="586"/>
      <c r="D9" s="591"/>
      <c r="E9" s="594"/>
      <c r="F9" s="584"/>
      <c r="G9" s="584"/>
      <c r="H9" s="584"/>
      <c r="I9" s="76"/>
      <c r="J9" s="584"/>
      <c r="K9" s="584"/>
      <c r="L9" s="584"/>
      <c r="M9" s="584"/>
      <c r="N9" s="584"/>
      <c r="O9" s="584"/>
      <c r="P9" s="584"/>
      <c r="Q9" s="58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75.75" customHeight="1" thickTop="1">
      <c r="A10" s="444">
        <f>'5-. Identificación de Riesgos'!A10</f>
        <v>1</v>
      </c>
      <c r="B10" s="443" t="str">
        <f>'5-. Identificación de Riesgos'!B10</f>
        <v xml:space="preserve">El Sistema Integrado de Gestión (SIGCMA) no aporte  al mejoramiento institucional. </v>
      </c>
      <c r="C10" s="444" t="str">
        <f>'5-. Identificación de Riesgos'!C10</f>
        <v>Que  la implementación de los sistemas  de gestión no cumpla con sus objetivos al no  contribuir con el mejoramiento institucional y no logre  la eficacia, la eficiencia, la efectividad y  transparencia  de los procesos.</v>
      </c>
      <c r="D10" s="444" t="s">
        <v>282</v>
      </c>
      <c r="E10" s="36" t="e">
        <f>'5-. Identificación de Riesgos'!#REF!</f>
        <v>#REF!</v>
      </c>
      <c r="F10" s="503" t="str">
        <f>'5-. Identificación de Riesgos'!H10</f>
        <v>Media - 3</v>
      </c>
      <c r="G10" s="444" t="str">
        <f>'5-. Identificación de Riesgos'!M10</f>
        <v>Leve - 1</v>
      </c>
      <c r="H10" s="444" t="str">
        <f>'5-. Identificación de Riesgos'!N10</f>
        <v>Moderado - 3</v>
      </c>
      <c r="I10" s="77"/>
      <c r="J10" s="578" t="str">
        <f>'6. Valoración Controles'!T10</f>
        <v>Baja - 2</v>
      </c>
      <c r="K10" s="578" t="str">
        <f>'6. Valoración Controles'!U10</f>
        <v>Leve - 1</v>
      </c>
      <c r="L10" s="571"/>
      <c r="M10" s="443" t="str">
        <f>'6. Valoración Controles'!V10</f>
        <v>Bajo - 2</v>
      </c>
      <c r="N10" s="443" t="s">
        <v>324</v>
      </c>
      <c r="O10" s="335"/>
      <c r="P10" s="337"/>
      <c r="Q10" s="336"/>
    </row>
    <row r="11" spans="1:269" ht="13.5" customHeight="1">
      <c r="A11" s="447"/>
      <c r="B11" s="443"/>
      <c r="C11" s="447"/>
      <c r="D11" s="447"/>
      <c r="E11" s="36" t="e">
        <f>'5-. Identificación de Riesgos'!#REF!</f>
        <v>#REF!</v>
      </c>
      <c r="F11" s="504"/>
      <c r="G11" s="576"/>
      <c r="H11" s="447"/>
      <c r="I11" s="77"/>
      <c r="J11" s="578"/>
      <c r="K11" s="578"/>
      <c r="L11" s="571"/>
      <c r="M11" s="443"/>
      <c r="N11" s="443"/>
      <c r="O11" s="42"/>
      <c r="P11" s="42">
        <v>5</v>
      </c>
      <c r="Q11" s="42"/>
    </row>
    <row r="12" spans="1:269" ht="13.5" customHeight="1">
      <c r="A12" s="447"/>
      <c r="B12" s="443"/>
      <c r="C12" s="447"/>
      <c r="D12" s="447"/>
      <c r="E12" s="36" t="str">
        <f>'5-. Identificación de Riesgos'!D11</f>
        <v>Metodologías no adecuadas</v>
      </c>
      <c r="F12" s="504"/>
      <c r="G12" s="576"/>
      <c r="H12" s="447"/>
      <c r="I12" s="77"/>
      <c r="J12" s="578"/>
      <c r="K12" s="578"/>
      <c r="L12" s="571"/>
      <c r="M12" s="443"/>
      <c r="N12" s="443"/>
      <c r="O12" s="42"/>
      <c r="P12" s="42"/>
      <c r="Q12" s="42"/>
    </row>
    <row r="13" spans="1:269" ht="13.5" customHeight="1">
      <c r="A13" s="447"/>
      <c r="B13" s="443"/>
      <c r="C13" s="447"/>
      <c r="D13" s="447"/>
      <c r="E13" s="36" t="e">
        <f>'5-. Identificación de Riesgos'!#REF!</f>
        <v>#REF!</v>
      </c>
      <c r="F13" s="504"/>
      <c r="G13" s="576"/>
      <c r="H13" s="447"/>
      <c r="I13" s="77"/>
      <c r="J13" s="578"/>
      <c r="K13" s="578"/>
      <c r="L13" s="571"/>
      <c r="M13" s="443"/>
      <c r="N13" s="443"/>
      <c r="O13" s="42"/>
      <c r="P13" s="42"/>
      <c r="Q13" s="42"/>
    </row>
    <row r="14" spans="1:269" ht="13.5" customHeight="1">
      <c r="A14" s="447"/>
      <c r="B14" s="443"/>
      <c r="C14" s="447"/>
      <c r="D14" s="447"/>
      <c r="E14" s="36" t="e">
        <f>'5-. Identificación de Riesgos'!#REF!</f>
        <v>#REF!</v>
      </c>
      <c r="F14" s="504"/>
      <c r="G14" s="576"/>
      <c r="H14" s="447"/>
      <c r="I14" s="77"/>
      <c r="J14" s="578"/>
      <c r="K14" s="578"/>
      <c r="L14" s="571"/>
      <c r="M14" s="443"/>
      <c r="N14" s="443"/>
      <c r="O14" s="42"/>
      <c r="P14" s="42"/>
      <c r="Q14" s="42"/>
    </row>
    <row r="15" spans="1:269" ht="13.5" customHeight="1">
      <c r="A15" s="447"/>
      <c r="B15" s="443"/>
      <c r="C15" s="447"/>
      <c r="D15" s="447"/>
      <c r="E15" s="36" t="str">
        <f>'5-. Identificación de Riesgos'!D16</f>
        <v xml:space="preserve">Fallas en la comunicación </v>
      </c>
      <c r="F15" s="504"/>
      <c r="G15" s="576"/>
      <c r="H15" s="447"/>
      <c r="I15" s="77"/>
      <c r="J15" s="578"/>
      <c r="K15" s="578"/>
      <c r="L15" s="571"/>
      <c r="M15" s="443"/>
      <c r="N15" s="443"/>
      <c r="O15" s="42"/>
      <c r="P15" s="42"/>
      <c r="Q15" s="42"/>
    </row>
    <row r="16" spans="1:269" ht="13.5" customHeight="1">
      <c r="A16" s="447"/>
      <c r="B16" s="443"/>
      <c r="C16" s="447"/>
      <c r="D16" s="447"/>
      <c r="E16" s="36">
        <f>'5-. Identificación de Riesgos'!D19</f>
        <v>0</v>
      </c>
      <c r="F16" s="504"/>
      <c r="G16" s="576"/>
      <c r="H16" s="447"/>
      <c r="I16" s="77"/>
      <c r="J16" s="578"/>
      <c r="K16" s="578"/>
      <c r="L16" s="571"/>
      <c r="M16" s="443"/>
      <c r="N16" s="443"/>
      <c r="O16" s="42"/>
      <c r="P16" s="42"/>
      <c r="Q16" s="42"/>
    </row>
    <row r="17" spans="1:17" ht="13.5" customHeight="1">
      <c r="A17" s="447"/>
      <c r="B17" s="443"/>
      <c r="C17" s="447"/>
      <c r="D17" s="447"/>
      <c r="E17" s="36" t="e">
        <f>'5-. Identificación de Riesgos'!#REF!</f>
        <v>#REF!</v>
      </c>
      <c r="F17" s="504"/>
      <c r="G17" s="576"/>
      <c r="H17" s="447"/>
      <c r="I17" s="77"/>
      <c r="J17" s="578"/>
      <c r="K17" s="578"/>
      <c r="L17" s="571"/>
      <c r="M17" s="443"/>
      <c r="N17" s="443"/>
      <c r="O17" s="42"/>
      <c r="P17" s="42"/>
      <c r="Q17" s="42"/>
    </row>
    <row r="18" spans="1:17" ht="13.5" customHeight="1">
      <c r="A18" s="447"/>
      <c r="B18" s="443"/>
      <c r="C18" s="447"/>
      <c r="D18" s="447"/>
      <c r="E18" s="36" t="e">
        <f>'5-. Identificación de Riesgos'!#REF!</f>
        <v>#REF!</v>
      </c>
      <c r="F18" s="504"/>
      <c r="G18" s="576"/>
      <c r="H18" s="447"/>
      <c r="I18" s="77"/>
      <c r="J18" s="578"/>
      <c r="K18" s="578"/>
      <c r="L18" s="571"/>
      <c r="M18" s="443"/>
      <c r="N18" s="443"/>
      <c r="O18" s="42"/>
      <c r="P18" s="42"/>
      <c r="Q18" s="42"/>
    </row>
    <row r="19" spans="1:17" ht="15.75" customHeight="1" thickBot="1">
      <c r="A19" s="447"/>
      <c r="B19" s="444"/>
      <c r="C19" s="447"/>
      <c r="D19" s="447"/>
      <c r="E19" s="36" t="e">
        <f>'5-. Identificación de Riesgos'!#REF!</f>
        <v>#REF!</v>
      </c>
      <c r="F19" s="504"/>
      <c r="G19" s="576"/>
      <c r="H19" s="447"/>
      <c r="I19" s="78"/>
      <c r="J19" s="579"/>
      <c r="K19" s="579"/>
      <c r="L19" s="572"/>
      <c r="M19" s="444"/>
      <c r="N19" s="444"/>
      <c r="O19" s="42"/>
      <c r="P19" s="42"/>
      <c r="Q19" s="42"/>
    </row>
    <row r="20" spans="1:17" ht="70.5" customHeight="1">
      <c r="A20" s="444">
        <f>'5-. Identificación de Riesgos'!A20</f>
        <v>2</v>
      </c>
      <c r="B20" s="443" t="str">
        <f>'5-. Identificación de Riesgos'!B20</f>
        <v xml:space="preserve">Desactualización  de los documentos del sistema </v>
      </c>
      <c r="C20" s="444" t="str">
        <f>'5-. Identificación de Riesgos'!C20</f>
        <v xml:space="preserve">Se usen o se mantengan publicados  documentos desactualizados, no vigentes o no controlados </v>
      </c>
      <c r="D20" s="596" t="s">
        <v>282</v>
      </c>
      <c r="E20" s="36" t="e">
        <f>'5-. Identificación de Riesgos'!#REF!</f>
        <v>#REF!</v>
      </c>
      <c r="F20" s="503" t="str">
        <f>'5-. Identificación de Riesgos'!H20</f>
        <v>Media - 3</v>
      </c>
      <c r="G20" s="444" t="str">
        <f>'5-. Identificación de Riesgos'!M20</f>
        <v>Menor - 2</v>
      </c>
      <c r="H20" s="444" t="str">
        <f>'5-. Identificación de Riesgos'!N20</f>
        <v>Moderado - 6</v>
      </c>
      <c r="I20" s="77"/>
      <c r="J20" s="578" t="str">
        <f>'6. Valoración Controles'!T20</f>
        <v>Baja - 2</v>
      </c>
      <c r="K20" s="578" t="str">
        <f>'6. Valoración Controles'!U20</f>
        <v>Menor - 2</v>
      </c>
      <c r="L20" s="571"/>
      <c r="M20" s="443" t="str">
        <f>'6. Valoración Controles'!V20</f>
        <v>Moderado - 4</v>
      </c>
      <c r="N20" s="596" t="s">
        <v>324</v>
      </c>
      <c r="O20" s="335"/>
      <c r="P20" s="337"/>
      <c r="Q20" s="336"/>
    </row>
    <row r="21" spans="1:17" ht="13.5" customHeight="1">
      <c r="A21" s="447"/>
      <c r="B21" s="443"/>
      <c r="C21" s="447"/>
      <c r="D21" s="443"/>
      <c r="E21" s="36" t="e">
        <f>'5-. Identificación de Riesgos'!#REF!</f>
        <v>#REF!</v>
      </c>
      <c r="F21" s="504"/>
      <c r="G21" s="576"/>
      <c r="H21" s="447"/>
      <c r="I21" s="77"/>
      <c r="J21" s="578"/>
      <c r="K21" s="578"/>
      <c r="L21" s="571"/>
      <c r="M21" s="443"/>
      <c r="N21" s="443"/>
      <c r="O21" s="42"/>
      <c r="P21" s="42">
        <v>5</v>
      </c>
      <c r="Q21" s="42"/>
    </row>
    <row r="22" spans="1:17" ht="13.5" customHeight="1">
      <c r="A22" s="447"/>
      <c r="B22" s="443"/>
      <c r="C22" s="447"/>
      <c r="D22" s="443"/>
      <c r="E22" s="36" t="e">
        <f>'5-. Identificación de Riesgos'!#REF!</f>
        <v>#REF!</v>
      </c>
      <c r="F22" s="504"/>
      <c r="G22" s="576"/>
      <c r="H22" s="447"/>
      <c r="I22" s="77"/>
      <c r="J22" s="578"/>
      <c r="K22" s="578"/>
      <c r="L22" s="571"/>
      <c r="M22" s="443"/>
      <c r="N22" s="443"/>
      <c r="O22" s="42"/>
      <c r="P22" s="42"/>
      <c r="Q22" s="42"/>
    </row>
    <row r="23" spans="1:17" ht="13.5" customHeight="1">
      <c r="A23" s="447"/>
      <c r="B23" s="443"/>
      <c r="C23" s="447"/>
      <c r="D23" s="443"/>
      <c r="E23" s="36" t="e">
        <f>'5-. Identificación de Riesgos'!#REF!</f>
        <v>#REF!</v>
      </c>
      <c r="F23" s="504"/>
      <c r="G23" s="576"/>
      <c r="H23" s="447"/>
      <c r="I23" s="77"/>
      <c r="J23" s="578"/>
      <c r="K23" s="578"/>
      <c r="L23" s="571"/>
      <c r="M23" s="443"/>
      <c r="N23" s="443"/>
      <c r="O23" s="42"/>
      <c r="P23" s="42"/>
      <c r="Q23" s="42"/>
    </row>
    <row r="24" spans="1:17" ht="13.5" customHeight="1">
      <c r="A24" s="447"/>
      <c r="B24" s="443"/>
      <c r="C24" s="447"/>
      <c r="D24" s="443"/>
      <c r="E24" s="36" t="e">
        <f>'5-. Identificación de Riesgos'!#REF!</f>
        <v>#REF!</v>
      </c>
      <c r="F24" s="504"/>
      <c r="G24" s="576"/>
      <c r="H24" s="447"/>
      <c r="I24" s="77"/>
      <c r="J24" s="578"/>
      <c r="K24" s="578"/>
      <c r="L24" s="571"/>
      <c r="M24" s="443"/>
      <c r="N24" s="443"/>
      <c r="O24" s="42"/>
      <c r="P24" s="42"/>
      <c r="Q24" s="42"/>
    </row>
    <row r="25" spans="1:17" ht="13.5" customHeight="1">
      <c r="A25" s="447"/>
      <c r="B25" s="443"/>
      <c r="C25" s="447"/>
      <c r="D25" s="443"/>
      <c r="E25" s="36" t="e">
        <f>'5-. Identificación de Riesgos'!#REF!</f>
        <v>#REF!</v>
      </c>
      <c r="F25" s="504"/>
      <c r="G25" s="576"/>
      <c r="H25" s="447"/>
      <c r="I25" s="77"/>
      <c r="J25" s="578"/>
      <c r="K25" s="578"/>
      <c r="L25" s="571"/>
      <c r="M25" s="443"/>
      <c r="N25" s="443"/>
      <c r="O25" s="42"/>
      <c r="P25" s="42"/>
      <c r="Q25" s="42"/>
    </row>
    <row r="26" spans="1:17" ht="13.5" customHeight="1">
      <c r="A26" s="447"/>
      <c r="B26" s="443"/>
      <c r="C26" s="447"/>
      <c r="D26" s="443"/>
      <c r="E26" s="36" t="e">
        <f>'5-. Identificación de Riesgos'!#REF!</f>
        <v>#REF!</v>
      </c>
      <c r="F26" s="504"/>
      <c r="G26" s="576"/>
      <c r="H26" s="447"/>
      <c r="I26" s="77"/>
      <c r="J26" s="578"/>
      <c r="K26" s="578"/>
      <c r="L26" s="571"/>
      <c r="M26" s="443"/>
      <c r="N26" s="443"/>
      <c r="O26" s="42"/>
      <c r="P26" s="42"/>
      <c r="Q26" s="42"/>
    </row>
    <row r="27" spans="1:17" ht="13.5" customHeight="1">
      <c r="A27" s="447"/>
      <c r="B27" s="443"/>
      <c r="C27" s="447"/>
      <c r="D27" s="443"/>
      <c r="E27" s="36" t="e">
        <f>'5-. Identificación de Riesgos'!#REF!</f>
        <v>#REF!</v>
      </c>
      <c r="F27" s="504"/>
      <c r="G27" s="576"/>
      <c r="H27" s="447"/>
      <c r="I27" s="77"/>
      <c r="J27" s="578"/>
      <c r="K27" s="578"/>
      <c r="L27" s="571"/>
      <c r="M27" s="443"/>
      <c r="N27" s="443"/>
      <c r="O27" s="42"/>
      <c r="P27" s="42"/>
      <c r="Q27" s="42"/>
    </row>
    <row r="28" spans="1:17" ht="13.5" customHeight="1">
      <c r="A28" s="447"/>
      <c r="B28" s="443"/>
      <c r="C28" s="447"/>
      <c r="D28" s="443"/>
      <c r="E28" s="36" t="e">
        <f>'5-. Identificación de Riesgos'!#REF!</f>
        <v>#REF!</v>
      </c>
      <c r="F28" s="504"/>
      <c r="G28" s="576"/>
      <c r="H28" s="447"/>
      <c r="I28" s="77"/>
      <c r="J28" s="578"/>
      <c r="K28" s="578"/>
      <c r="L28" s="571"/>
      <c r="M28" s="443"/>
      <c r="N28" s="443"/>
      <c r="O28" s="42"/>
      <c r="P28" s="42"/>
      <c r="Q28" s="42"/>
    </row>
    <row r="29" spans="1:17" ht="13.5" customHeight="1" thickBot="1">
      <c r="A29" s="447"/>
      <c r="B29" s="444"/>
      <c r="C29" s="447"/>
      <c r="D29" s="444"/>
      <c r="E29" s="36" t="e">
        <f>'5-. Identificación de Riesgos'!#REF!</f>
        <v>#REF!</v>
      </c>
      <c r="F29" s="504"/>
      <c r="G29" s="576"/>
      <c r="H29" s="447"/>
      <c r="I29" s="78"/>
      <c r="J29" s="579"/>
      <c r="K29" s="579"/>
      <c r="L29" s="572"/>
      <c r="M29" s="444"/>
      <c r="N29" s="444"/>
      <c r="O29" s="42"/>
      <c r="P29" s="42"/>
      <c r="Q29" s="42"/>
    </row>
    <row r="30" spans="1:17" ht="63" customHeight="1">
      <c r="A30" s="509">
        <f>'5-. Identificación de Riesgos'!A30</f>
        <v>3</v>
      </c>
      <c r="B30" s="573" t="str">
        <f>'[3]5- Identificación de Riesgos'!B30</f>
        <v xml:space="preserve">Recibir dádivas o beneficios a nombre propio o de terceros para direccionar planes a desarrollar y recursos de financiación </v>
      </c>
      <c r="C30" s="516" t="str">
        <f>'[3]5- Identificación de Riesgos'!C30</f>
        <v xml:space="preserve">Se direccionan planes y recursos para desarrollar acciones que no son prioritarias o no aportan al cumplimiento de los objetivos institucionales </v>
      </c>
      <c r="D30" s="444" t="s">
        <v>282</v>
      </c>
      <c r="E30" s="304" t="str">
        <f>'[3]5- Identificación de Riesgos'!D40</f>
        <v>1. Falta de ética de los servidores públicos (Debilidades en principios y valores)</v>
      </c>
      <c r="F30" s="515" t="str">
        <f>'[3]5- Identificación de Riesgos'!H30</f>
        <v>Muy Alta - 5</v>
      </c>
      <c r="G30" s="516" t="str">
        <f>'[3]5- Identificación de Riesgos'!M30</f>
        <v>Mayor - 4</v>
      </c>
      <c r="H30" s="516" t="str">
        <f>'[3]5- Identificación de Riesgos'!N30</f>
        <v>Alto - 20</v>
      </c>
      <c r="I30" s="77"/>
      <c r="J30" s="577" t="str">
        <f>'[3]6- Valoración Controles'!T30</f>
        <v>Alta - 4</v>
      </c>
      <c r="K30" s="577" t="str">
        <f>'[3]6- Valoración Controles'!U30</f>
        <v>Mayor - 4</v>
      </c>
      <c r="L30" s="570" t="e">
        <f>AVERAGE(#REF!)</f>
        <v>#REF!</v>
      </c>
      <c r="M30" s="573" t="str">
        <f>'[3]6- Valoración Controles'!V30</f>
        <v>Alto - 16</v>
      </c>
      <c r="N30" s="574" t="s">
        <v>325</v>
      </c>
      <c r="O30" s="333" t="s">
        <v>533</v>
      </c>
      <c r="P30" s="334" t="s">
        <v>534</v>
      </c>
      <c r="Q30" s="334" t="s">
        <v>535</v>
      </c>
    </row>
    <row r="31" spans="1:17" ht="65.25" customHeight="1">
      <c r="A31" s="510"/>
      <c r="B31" s="443"/>
      <c r="C31" s="447"/>
      <c r="D31" s="447"/>
      <c r="E31" s="304" t="str">
        <f>'[3]5- Identificación de Riesgos'!D41</f>
        <v>2. Debilidades en los controles de los procedimientos para la formulación del planes y programas</v>
      </c>
      <c r="F31" s="504"/>
      <c r="G31" s="576"/>
      <c r="H31" s="447"/>
      <c r="I31" s="77"/>
      <c r="J31" s="578"/>
      <c r="K31" s="578"/>
      <c r="L31" s="571"/>
      <c r="M31" s="443"/>
      <c r="N31" s="574"/>
      <c r="O31" s="334" t="s">
        <v>536</v>
      </c>
      <c r="P31" s="337" t="s">
        <v>537</v>
      </c>
      <c r="Q31" s="334" t="s">
        <v>535</v>
      </c>
    </row>
    <row r="32" spans="1:17" ht="61.5" customHeight="1">
      <c r="A32" s="510"/>
      <c r="B32" s="443"/>
      <c r="C32" s="447"/>
      <c r="D32" s="447"/>
      <c r="E32" s="304" t="str">
        <f>'[3]5- Identificación de Riesgos'!D42</f>
        <v xml:space="preserve">3. Manipulación de datos, estadísticas,  diagnósticos sobre la administración de justicia,  que preponderen o creen  necesidades para beneficiar intereses propios y/o terceros. </v>
      </c>
      <c r="F32" s="504"/>
      <c r="G32" s="576"/>
      <c r="H32" s="447"/>
      <c r="I32" s="77"/>
      <c r="J32" s="578"/>
      <c r="K32" s="578"/>
      <c r="L32" s="571"/>
      <c r="M32" s="443"/>
      <c r="N32" s="574"/>
      <c r="O32" s="334" t="s">
        <v>538</v>
      </c>
      <c r="P32" s="334" t="s">
        <v>534</v>
      </c>
      <c r="Q32" s="334" t="s">
        <v>535</v>
      </c>
    </row>
    <row r="33" spans="1:17" ht="28.5" customHeight="1">
      <c r="A33" s="510"/>
      <c r="B33" s="443"/>
      <c r="C33" s="447"/>
      <c r="D33" s="447"/>
      <c r="E33" s="304">
        <f>'[3]5- Identificación de Riesgos'!D43</f>
        <v>0</v>
      </c>
      <c r="F33" s="504"/>
      <c r="G33" s="576"/>
      <c r="H33" s="447"/>
      <c r="I33" s="77"/>
      <c r="J33" s="578"/>
      <c r="K33" s="578"/>
      <c r="L33" s="571"/>
      <c r="M33" s="443"/>
      <c r="N33" s="574"/>
      <c r="O33" s="305"/>
      <c r="P33" s="305"/>
      <c r="Q33" s="306"/>
    </row>
    <row r="34" spans="1:17" ht="13.5" customHeight="1">
      <c r="A34" s="510"/>
      <c r="B34" s="443"/>
      <c r="C34" s="447"/>
      <c r="D34" s="447"/>
      <c r="E34" s="304">
        <f>'[3]5- Identificación de Riesgos'!D44</f>
        <v>0</v>
      </c>
      <c r="F34" s="504"/>
      <c r="G34" s="576"/>
      <c r="H34" s="447"/>
      <c r="I34" s="77"/>
      <c r="J34" s="578"/>
      <c r="K34" s="578"/>
      <c r="L34" s="571"/>
      <c r="M34" s="443"/>
      <c r="N34" s="574"/>
      <c r="O34" s="305"/>
      <c r="P34" s="305"/>
      <c r="Q34" s="306"/>
    </row>
    <row r="35" spans="1:17" ht="13.5" customHeight="1">
      <c r="A35" s="510"/>
      <c r="B35" s="443"/>
      <c r="C35" s="447"/>
      <c r="D35" s="447"/>
      <c r="E35" s="304">
        <f>'[3]5- Identificación de Riesgos'!D45</f>
        <v>0</v>
      </c>
      <c r="F35" s="504"/>
      <c r="G35" s="576"/>
      <c r="H35" s="447"/>
      <c r="I35" s="77"/>
      <c r="J35" s="578"/>
      <c r="K35" s="578"/>
      <c r="L35" s="571"/>
      <c r="M35" s="443"/>
      <c r="N35" s="574"/>
      <c r="O35" s="305"/>
      <c r="P35" s="305"/>
      <c r="Q35" s="306"/>
    </row>
    <row r="36" spans="1:17" ht="13.5" customHeight="1">
      <c r="A36" s="510"/>
      <c r="B36" s="443"/>
      <c r="C36" s="447"/>
      <c r="D36" s="447"/>
      <c r="E36" s="304">
        <f>'[3]5- Identificación de Riesgos'!D46</f>
        <v>0</v>
      </c>
      <c r="F36" s="504"/>
      <c r="G36" s="576"/>
      <c r="H36" s="447"/>
      <c r="I36" s="77"/>
      <c r="J36" s="578"/>
      <c r="K36" s="578"/>
      <c r="L36" s="571"/>
      <c r="M36" s="443"/>
      <c r="N36" s="574"/>
      <c r="O36" s="305"/>
      <c r="P36" s="305"/>
      <c r="Q36" s="306"/>
    </row>
    <row r="37" spans="1:17" ht="13.5" customHeight="1">
      <c r="A37" s="510"/>
      <c r="B37" s="443"/>
      <c r="C37" s="447"/>
      <c r="D37" s="447"/>
      <c r="E37" s="304">
        <f>'[3]5- Identificación de Riesgos'!D47</f>
        <v>0</v>
      </c>
      <c r="F37" s="504"/>
      <c r="G37" s="576"/>
      <c r="H37" s="447"/>
      <c r="I37" s="77"/>
      <c r="J37" s="578"/>
      <c r="K37" s="578"/>
      <c r="L37" s="571"/>
      <c r="M37" s="443"/>
      <c r="N37" s="574"/>
      <c r="O37" s="305"/>
      <c r="P37" s="305"/>
      <c r="Q37" s="306"/>
    </row>
    <row r="38" spans="1:17" ht="13.5" customHeight="1">
      <c r="A38" s="510"/>
      <c r="B38" s="443"/>
      <c r="C38" s="447"/>
      <c r="D38" s="447"/>
      <c r="E38" s="304">
        <f>'[3]5- Identificación de Riesgos'!D48</f>
        <v>0</v>
      </c>
      <c r="F38" s="504"/>
      <c r="G38" s="576"/>
      <c r="H38" s="447"/>
      <c r="I38" s="77"/>
      <c r="J38" s="578"/>
      <c r="K38" s="578"/>
      <c r="L38" s="571"/>
      <c r="M38" s="443"/>
      <c r="N38" s="574"/>
      <c r="O38" s="305"/>
      <c r="P38" s="305"/>
      <c r="Q38" s="306"/>
    </row>
    <row r="39" spans="1:17" ht="13.5" customHeight="1">
      <c r="A39" s="510"/>
      <c r="B39" s="444"/>
      <c r="C39" s="447"/>
      <c r="D39" s="447"/>
      <c r="E39" s="304">
        <f>'[3]5- Identificación de Riesgos'!D49</f>
        <v>0</v>
      </c>
      <c r="F39" s="504"/>
      <c r="G39" s="576"/>
      <c r="H39" s="447"/>
      <c r="I39" s="78"/>
      <c r="J39" s="579"/>
      <c r="K39" s="579"/>
      <c r="L39" s="572"/>
      <c r="M39" s="444"/>
      <c r="N39" s="575"/>
      <c r="O39" s="305"/>
      <c r="P39" s="305"/>
      <c r="Q39" s="306"/>
    </row>
    <row r="40" spans="1:17" ht="55.5" customHeight="1">
      <c r="A40" s="509">
        <f>'5-. Identificación de Riesgos'!A40</f>
        <v>4</v>
      </c>
      <c r="B40" s="443"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444" t="str">
        <f>'5-. Identificación de Riesgos'!C40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444" t="s">
        <v>282</v>
      </c>
      <c r="E40" s="36" t="e">
        <f>'5-. Identificación de Riesgos'!#REF!</f>
        <v>#REF!</v>
      </c>
      <c r="F40" s="503" t="str">
        <f>'5-. Identificación de Riesgos'!H40</f>
        <v>Baja - 2</v>
      </c>
      <c r="G40" s="444" t="str">
        <f>'5-. Identificación de Riesgos'!M40</f>
        <v>Mayor - 4</v>
      </c>
      <c r="H40" s="444" t="str">
        <f>'5-. Identificación de Riesgos'!N40</f>
        <v>Alto - 8</v>
      </c>
      <c r="I40" s="77"/>
      <c r="J40" s="578" t="str">
        <f>'6. Valoración Controles'!T40</f>
        <v>Muy Baja - 1</v>
      </c>
      <c r="K40" s="578" t="str">
        <f>'6. Valoración Controles'!U40</f>
        <v>Mayor - 4</v>
      </c>
      <c r="L40" s="571"/>
      <c r="M40" s="443" t="str">
        <f>'6. Valoración Controles'!V40</f>
        <v>Alto  - 4</v>
      </c>
      <c r="N40" s="574" t="s">
        <v>325</v>
      </c>
      <c r="O40" s="333" t="s">
        <v>539</v>
      </c>
      <c r="P40" s="334" t="s">
        <v>534</v>
      </c>
      <c r="Q40" s="334" t="s">
        <v>535</v>
      </c>
    </row>
    <row r="41" spans="1:17" ht="50.25" customHeight="1">
      <c r="A41" s="510"/>
      <c r="B41" s="443"/>
      <c r="C41" s="447"/>
      <c r="D41" s="447"/>
      <c r="E41" s="36" t="str">
        <f>'5-. Identificación de Riesgos'!D21</f>
        <v>Falta de personal para realizar las labores del SIGCMA</v>
      </c>
      <c r="F41" s="504"/>
      <c r="G41" s="576"/>
      <c r="H41" s="447"/>
      <c r="I41" s="77"/>
      <c r="J41" s="578"/>
      <c r="K41" s="578"/>
      <c r="L41" s="571"/>
      <c r="M41" s="443"/>
      <c r="N41" s="574"/>
      <c r="O41" s="334" t="s">
        <v>540</v>
      </c>
      <c r="P41" s="334" t="s">
        <v>537</v>
      </c>
      <c r="Q41" s="334" t="s">
        <v>535</v>
      </c>
    </row>
    <row r="42" spans="1:17" ht="69" customHeight="1">
      <c r="A42" s="510"/>
      <c r="B42" s="443"/>
      <c r="C42" s="447"/>
      <c r="D42" s="447"/>
      <c r="E42" s="36" t="str">
        <f>'5-. Identificación de Riesgos'!D22</f>
        <v>Debilidades en la  metodología aplicada para realizar los seguimientos</v>
      </c>
      <c r="F42" s="504"/>
      <c r="G42" s="576"/>
      <c r="H42" s="447"/>
      <c r="I42" s="77"/>
      <c r="J42" s="578"/>
      <c r="K42" s="578"/>
      <c r="L42" s="571"/>
      <c r="M42" s="443"/>
      <c r="N42" s="574"/>
      <c r="O42" s="334" t="s">
        <v>541</v>
      </c>
      <c r="P42" s="334" t="s">
        <v>534</v>
      </c>
      <c r="Q42" s="334" t="s">
        <v>535</v>
      </c>
    </row>
    <row r="43" spans="1:17" ht="13.5" customHeight="1">
      <c r="A43" s="510"/>
      <c r="B43" s="443"/>
      <c r="C43" s="447"/>
      <c r="D43" s="447"/>
      <c r="E43" s="36" t="e">
        <f>'5-. Identificación de Riesgos'!#REF!</f>
        <v>#REF!</v>
      </c>
      <c r="F43" s="504"/>
      <c r="G43" s="576"/>
      <c r="H43" s="447"/>
      <c r="I43" s="77"/>
      <c r="J43" s="578"/>
      <c r="K43" s="578"/>
      <c r="L43" s="571"/>
      <c r="M43" s="443"/>
      <c r="N43" s="574"/>
      <c r="O43" s="42"/>
      <c r="P43" s="42"/>
      <c r="Q43" s="42"/>
    </row>
    <row r="44" spans="1:17" ht="13.5" customHeight="1">
      <c r="A44" s="510"/>
      <c r="B44" s="443"/>
      <c r="C44" s="447"/>
      <c r="D44" s="447"/>
      <c r="E44" s="36" t="e">
        <f>'5-. Identificación de Riesgos'!#REF!</f>
        <v>#REF!</v>
      </c>
      <c r="F44" s="504"/>
      <c r="G44" s="576"/>
      <c r="H44" s="447"/>
      <c r="I44" s="77"/>
      <c r="J44" s="578"/>
      <c r="K44" s="578"/>
      <c r="L44" s="571"/>
      <c r="M44" s="443"/>
      <c r="N44" s="574"/>
      <c r="O44" s="42"/>
      <c r="P44" s="42"/>
      <c r="Q44" s="42"/>
    </row>
    <row r="45" spans="1:17" ht="13.5" customHeight="1">
      <c r="A45" s="510"/>
      <c r="B45" s="443"/>
      <c r="C45" s="447"/>
      <c r="D45" s="447"/>
      <c r="E45" s="36" t="e">
        <f>'5-. Identificación de Riesgos'!#REF!</f>
        <v>#REF!</v>
      </c>
      <c r="F45" s="504"/>
      <c r="G45" s="576"/>
      <c r="H45" s="447"/>
      <c r="I45" s="77"/>
      <c r="J45" s="578"/>
      <c r="K45" s="578"/>
      <c r="L45" s="571"/>
      <c r="M45" s="443"/>
      <c r="N45" s="574"/>
      <c r="O45" s="42"/>
      <c r="P45" s="42"/>
      <c r="Q45" s="42"/>
    </row>
    <row r="46" spans="1:17" ht="13.5" customHeight="1">
      <c r="A46" s="510"/>
      <c r="B46" s="443"/>
      <c r="C46" s="447"/>
      <c r="D46" s="447"/>
      <c r="E46" s="36">
        <f>'5-. Identificación de Riesgos'!D26</f>
        <v>0</v>
      </c>
      <c r="F46" s="504"/>
      <c r="G46" s="576"/>
      <c r="H46" s="447"/>
      <c r="I46" s="77"/>
      <c r="J46" s="578"/>
      <c r="K46" s="578"/>
      <c r="L46" s="571"/>
      <c r="M46" s="443"/>
      <c r="N46" s="574"/>
      <c r="O46" s="42"/>
      <c r="P46" s="42"/>
      <c r="Q46" s="42"/>
    </row>
    <row r="47" spans="1:17" ht="13.5" customHeight="1">
      <c r="A47" s="510"/>
      <c r="B47" s="443"/>
      <c r="C47" s="447"/>
      <c r="D47" s="447"/>
      <c r="E47" s="36">
        <f>'5-. Identificación de Riesgos'!D27</f>
        <v>0</v>
      </c>
      <c r="F47" s="504"/>
      <c r="G47" s="576"/>
      <c r="H47" s="447"/>
      <c r="I47" s="77"/>
      <c r="J47" s="578"/>
      <c r="K47" s="578"/>
      <c r="L47" s="571"/>
      <c r="M47" s="443"/>
      <c r="N47" s="574"/>
      <c r="O47" s="42"/>
      <c r="P47" s="42"/>
      <c r="Q47" s="42"/>
    </row>
    <row r="48" spans="1:17" ht="13.5" customHeight="1">
      <c r="A48" s="510"/>
      <c r="B48" s="443"/>
      <c r="C48" s="447"/>
      <c r="D48" s="447"/>
      <c r="E48" s="36">
        <f>'5-. Identificación de Riesgos'!D23</f>
        <v>0</v>
      </c>
      <c r="F48" s="504"/>
      <c r="G48" s="576"/>
      <c r="H48" s="447"/>
      <c r="I48" s="77"/>
      <c r="J48" s="578"/>
      <c r="K48" s="578"/>
      <c r="L48" s="571"/>
      <c r="M48" s="443"/>
      <c r="N48" s="574"/>
      <c r="O48" s="42"/>
      <c r="P48" s="42"/>
      <c r="Q48" s="42"/>
    </row>
    <row r="49" spans="1:17" ht="39.75" customHeight="1">
      <c r="A49" s="510"/>
      <c r="B49" s="444"/>
      <c r="C49" s="447"/>
      <c r="D49" s="447"/>
      <c r="E49" s="36">
        <f>'5-. Identificación de Riesgos'!D29</f>
        <v>0</v>
      </c>
      <c r="F49" s="504"/>
      <c r="G49" s="576"/>
      <c r="H49" s="447"/>
      <c r="I49" s="78"/>
      <c r="J49" s="579"/>
      <c r="K49" s="579"/>
      <c r="L49" s="572"/>
      <c r="M49" s="444"/>
      <c r="N49" s="575"/>
      <c r="O49" s="42"/>
      <c r="P49" s="42"/>
      <c r="Q49" s="42"/>
    </row>
  </sheetData>
  <mergeCells count="75">
    <mergeCell ref="L40:L49"/>
    <mergeCell ref="N40:N49"/>
    <mergeCell ref="M40:M49"/>
    <mergeCell ref="K40:K49"/>
    <mergeCell ref="F40:F49"/>
    <mergeCell ref="G40:G49"/>
    <mergeCell ref="H40:H49"/>
    <mergeCell ref="J40:J49"/>
    <mergeCell ref="M10:M19"/>
    <mergeCell ref="N10:N19"/>
    <mergeCell ref="F10:F19"/>
    <mergeCell ref="G10:G19"/>
    <mergeCell ref="H10:H19"/>
    <mergeCell ref="J10:J19"/>
    <mergeCell ref="K10:K19"/>
    <mergeCell ref="L10:L19"/>
    <mergeCell ref="M20:M29"/>
    <mergeCell ref="N20:N29"/>
    <mergeCell ref="C20:C29"/>
    <mergeCell ref="D20:D29"/>
    <mergeCell ref="G20:G29"/>
    <mergeCell ref="H20:H29"/>
    <mergeCell ref="J20:J29"/>
    <mergeCell ref="K20:K29"/>
    <mergeCell ref="L20:L29"/>
    <mergeCell ref="F20:F29"/>
    <mergeCell ref="C30:C39"/>
    <mergeCell ref="D30:D39"/>
    <mergeCell ref="E8:E9"/>
    <mergeCell ref="A10:A19"/>
    <mergeCell ref="B10:B19"/>
    <mergeCell ref="C10:C19"/>
    <mergeCell ref="D10:D19"/>
    <mergeCell ref="D8:D9"/>
    <mergeCell ref="B8:B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A40:A49"/>
    <mergeCell ref="C5:Q5"/>
    <mergeCell ref="C6:Q6"/>
    <mergeCell ref="L8:L9"/>
    <mergeCell ref="J8:J9"/>
    <mergeCell ref="H8:H9"/>
    <mergeCell ref="C8:C9"/>
    <mergeCell ref="K8:K9"/>
    <mergeCell ref="A6:B6"/>
    <mergeCell ref="D40:D49"/>
    <mergeCell ref="B40:B49"/>
    <mergeCell ref="A20:A29"/>
    <mergeCell ref="B20:B29"/>
    <mergeCell ref="C40:C49"/>
    <mergeCell ref="A30:A39"/>
    <mergeCell ref="B30:B39"/>
    <mergeCell ref="L30:L39"/>
    <mergeCell ref="M30:M39"/>
    <mergeCell ref="N30:N39"/>
    <mergeCell ref="F30:F39"/>
    <mergeCell ref="G30:G39"/>
    <mergeCell ref="H30:H39"/>
    <mergeCell ref="J30:J39"/>
    <mergeCell ref="K30:K39"/>
  </mergeCells>
  <conditionalFormatting sqref="F10">
    <cfRule type="containsText" dxfId="415" priority="239" operator="containsText" text="Muy baja">
      <formula>NOT(ISERROR(SEARCH("Muy baja",F10)))</formula>
    </cfRule>
    <cfRule type="containsText" dxfId="414" priority="230" operator="containsText" text="Baja">
      <formula>NOT(ISERROR(SEARCH("Baja",F10)))</formula>
    </cfRule>
    <cfRule type="containsText" dxfId="413" priority="229" operator="containsText" text="Muy Baja">
      <formula>NOT(ISERROR(SEARCH("Muy Baja",F10)))</formula>
    </cfRule>
    <cfRule type="containsText" dxfId="412" priority="222" operator="containsText" text="Muy Baja">
      <formula>NOT(ISERROR(SEARCH("Muy Baja",F10)))</formula>
    </cfRule>
    <cfRule type="containsText" dxfId="411" priority="223" operator="containsText" text="Baja">
      <formula>NOT(ISERROR(SEARCH("Baja",F10)))</formula>
    </cfRule>
    <cfRule type="cellIs" dxfId="410" priority="242" operator="between">
      <formula>1</formula>
      <formula>2</formula>
    </cfRule>
    <cfRule type="containsText" dxfId="409" priority="224" operator="containsText" text="Muy Alta">
      <formula>NOT(ISERROR(SEARCH("Muy Alta",F10)))</formula>
    </cfRule>
    <cfRule type="containsText" dxfId="408" priority="225" operator="containsText" text="Alta">
      <formula>NOT(ISERROR(SEARCH("Alta",F10)))</formula>
    </cfRule>
    <cfRule type="containsText" dxfId="407" priority="226" operator="containsText" text="Media">
      <formula>NOT(ISERROR(SEARCH("Media",F10)))</formula>
    </cfRule>
    <cfRule type="cellIs" dxfId="406" priority="243" operator="between">
      <formula>0</formula>
      <formula>2</formula>
    </cfRule>
    <cfRule type="containsText" dxfId="405" priority="228" operator="containsText" text="Media">
      <formula>NOT(ISERROR(SEARCH("Media",F10)))</formula>
    </cfRule>
    <cfRule type="containsText" dxfId="404" priority="227" operator="containsText" text="Media">
      <formula>NOT(ISERROR(SEARCH("Media",F10)))</formula>
    </cfRule>
    <cfRule type="containsText" dxfId="403" priority="238" operator="containsText" text="Baja">
      <formula>NOT(ISERROR(SEARCH("Baja",F10)))</formula>
    </cfRule>
    <cfRule type="containsText" dxfId="402" priority="237" operator="containsText" text="Media">
      <formula>NOT(ISERROR(SEARCH("Media",F10)))</formula>
    </cfRule>
    <cfRule type="containsText" dxfId="401" priority="236" operator="containsText" text="Alta">
      <formula>NOT(ISERROR(SEARCH("Alta",F10)))</formula>
    </cfRule>
    <cfRule type="containsText" dxfId="400" priority="235" operator="containsText" text="Muy bajo">
      <formula>NOT(ISERROR(SEARCH("Muy bajo",F10)))</formula>
    </cfRule>
    <cfRule type="containsText" dxfId="399" priority="234" operator="containsText" text="Muy Baja'Tabla probabilidad'!">
      <formula>NOT(ISERROR(SEARCH("Muy Baja'Tabla probabilidad'!",F10)))</formula>
    </cfRule>
    <cfRule type="containsText" dxfId="398" priority="233" operator="containsText" text="Muy Baja">
      <formula>NOT(ISERROR(SEARCH("Muy Baja",F10)))</formula>
    </cfRule>
    <cfRule type="containsText" dxfId="397" priority="232" operator="containsText" text="Muy Baja">
      <formula>NOT(ISERROR(SEARCH("Muy Baja",F10)))</formula>
    </cfRule>
    <cfRule type="containsText" dxfId="396" priority="231" operator="containsText" text="Muy Baja">
      <formula>NOT(ISERROR(SEARCH("Muy Baja",F10)))</formula>
    </cfRule>
  </conditionalFormatting>
  <conditionalFormatting sqref="F20">
    <cfRule type="containsText" dxfId="395" priority="81" operator="containsText" text="Muy Baja">
      <formula>NOT(ISERROR(SEARCH("Muy Baja",F20)))</formula>
    </cfRule>
    <cfRule type="containsText" dxfId="394" priority="80" operator="containsText" text="Media">
      <formula>NOT(ISERROR(SEARCH("Media",F20)))</formula>
    </cfRule>
    <cfRule type="containsText" dxfId="393" priority="79" operator="containsText" text="Media">
      <formula>NOT(ISERROR(SEARCH("Media",F20)))</formula>
    </cfRule>
    <cfRule type="containsText" dxfId="392" priority="78" operator="containsText" text="Media">
      <formula>NOT(ISERROR(SEARCH("Media",F20)))</formula>
    </cfRule>
    <cfRule type="containsText" dxfId="391" priority="76" operator="containsText" text="Muy Alta">
      <formula>NOT(ISERROR(SEARCH("Muy Alta",F20)))</formula>
    </cfRule>
    <cfRule type="containsText" dxfId="390" priority="75" operator="containsText" text="Baja">
      <formula>NOT(ISERROR(SEARCH("Baja",F20)))</formula>
    </cfRule>
    <cfRule type="containsText" dxfId="389" priority="74" operator="containsText" text="Muy Baja">
      <formula>NOT(ISERROR(SEARCH("Muy Baja",F20)))</formula>
    </cfRule>
    <cfRule type="containsText" dxfId="388" priority="77" operator="containsText" text="Alta">
      <formula>NOT(ISERROR(SEARCH("Alta",F20)))</formula>
    </cfRule>
    <cfRule type="cellIs" dxfId="387" priority="94" operator="between">
      <formula>1</formula>
      <formula>2</formula>
    </cfRule>
    <cfRule type="cellIs" dxfId="386" priority="95" operator="between">
      <formula>0</formula>
      <formula>2</formula>
    </cfRule>
    <cfRule type="containsText" dxfId="385" priority="82" operator="containsText" text="Baja">
      <formula>NOT(ISERROR(SEARCH("Baja",F20)))</formula>
    </cfRule>
    <cfRule type="containsText" dxfId="384" priority="83" operator="containsText" text="Muy Baja">
      <formula>NOT(ISERROR(SEARCH("Muy Baja",F20)))</formula>
    </cfRule>
    <cfRule type="containsText" dxfId="383" priority="84" operator="containsText" text="Muy Baja">
      <formula>NOT(ISERROR(SEARCH("Muy Baja",F20)))</formula>
    </cfRule>
    <cfRule type="containsText" dxfId="382" priority="85" operator="containsText" text="Muy Baja">
      <formula>NOT(ISERROR(SEARCH("Muy Baja",F20)))</formula>
    </cfRule>
    <cfRule type="containsText" dxfId="381" priority="86" operator="containsText" text="Muy Baja'Tabla probabilidad'!">
      <formula>NOT(ISERROR(SEARCH("Muy Baja'Tabla probabilidad'!",F20)))</formula>
    </cfRule>
    <cfRule type="containsText" dxfId="380" priority="87" operator="containsText" text="Muy bajo">
      <formula>NOT(ISERROR(SEARCH("Muy bajo",F20)))</formula>
    </cfRule>
    <cfRule type="containsText" dxfId="379" priority="88" operator="containsText" text="Alta">
      <formula>NOT(ISERROR(SEARCH("Alta",F20)))</formula>
    </cfRule>
    <cfRule type="containsText" dxfId="378" priority="89" operator="containsText" text="Media">
      <formula>NOT(ISERROR(SEARCH("Media",F20)))</formula>
    </cfRule>
    <cfRule type="containsText" dxfId="377" priority="90" operator="containsText" text="Baja">
      <formula>NOT(ISERROR(SEARCH("Baja",F20)))</formula>
    </cfRule>
    <cfRule type="containsText" dxfId="376" priority="91" operator="containsText" text="Muy baja">
      <formula>NOT(ISERROR(SEARCH("Muy baja",F20)))</formula>
    </cfRule>
  </conditionalFormatting>
  <conditionalFormatting sqref="F30">
    <cfRule type="containsText" dxfId="375" priority="44" operator="containsText" text="Muy Baja'Tabla probabilidad'!">
      <formula>NOT(ISERROR(SEARCH("Muy Baja'Tabla probabilidad'!",F30)))</formula>
    </cfRule>
    <cfRule type="containsText" dxfId="374" priority="45" operator="containsText" text="Muy bajo">
      <formula>NOT(ISERROR(SEARCH("Muy bajo",F30)))</formula>
    </cfRule>
    <cfRule type="containsText" dxfId="373" priority="46" operator="containsText" text="Alta">
      <formula>NOT(ISERROR(SEARCH("Alta",F30)))</formula>
    </cfRule>
    <cfRule type="containsText" dxfId="372" priority="48" operator="containsText" text="Baja">
      <formula>NOT(ISERROR(SEARCH("Baja",F30)))</formula>
    </cfRule>
    <cfRule type="containsText" dxfId="371" priority="49" operator="containsText" text="Muy baja">
      <formula>NOT(ISERROR(SEARCH("Muy baja",F30)))</formula>
    </cfRule>
    <cfRule type="cellIs" dxfId="370" priority="52" operator="between">
      <formula>1</formula>
      <formula>2</formula>
    </cfRule>
    <cfRule type="cellIs" dxfId="369" priority="53" operator="between">
      <formula>0</formula>
      <formula>2</formula>
    </cfRule>
    <cfRule type="containsText" dxfId="368" priority="47" operator="containsText" text="Media">
      <formula>NOT(ISERROR(SEARCH("Media",F30)))</formula>
    </cfRule>
    <cfRule type="containsText" dxfId="367" priority="41" operator="containsText" text="Muy Baja">
      <formula>NOT(ISERROR(SEARCH("Muy Baja",F30)))</formula>
    </cfRule>
    <cfRule type="containsText" dxfId="366" priority="32" operator="containsText" text="Muy Baja">
      <formula>NOT(ISERROR(SEARCH("Muy Baja",F30)))</formula>
    </cfRule>
    <cfRule type="containsText" dxfId="365" priority="33" operator="containsText" text="Baja">
      <formula>NOT(ISERROR(SEARCH("Baja",F30)))</formula>
    </cfRule>
    <cfRule type="containsText" dxfId="364" priority="34" operator="containsText" text="Muy Alta">
      <formula>NOT(ISERROR(SEARCH("Muy Alta",F30)))</formula>
    </cfRule>
    <cfRule type="containsText" dxfId="363" priority="35" operator="containsText" text="Alta">
      <formula>NOT(ISERROR(SEARCH("Alta",F30)))</formula>
    </cfRule>
    <cfRule type="containsText" dxfId="362" priority="36" operator="containsText" text="Media">
      <formula>NOT(ISERROR(SEARCH("Media",F30)))</formula>
    </cfRule>
    <cfRule type="containsText" dxfId="361" priority="37" operator="containsText" text="Media">
      <formula>NOT(ISERROR(SEARCH("Media",F30)))</formula>
    </cfRule>
    <cfRule type="containsText" dxfId="360" priority="38" operator="containsText" text="Media">
      <formula>NOT(ISERROR(SEARCH("Media",F30)))</formula>
    </cfRule>
    <cfRule type="containsText" dxfId="359" priority="39" operator="containsText" text="Muy Baja">
      <formula>NOT(ISERROR(SEARCH("Muy Baja",F30)))</formula>
    </cfRule>
    <cfRule type="containsText" dxfId="358" priority="40" operator="containsText" text="Baja">
      <formula>NOT(ISERROR(SEARCH("Baja",F30)))</formula>
    </cfRule>
    <cfRule type="containsText" dxfId="357" priority="42" operator="containsText" text="Muy Baja">
      <formula>NOT(ISERROR(SEARCH("Muy Baja",F30)))</formula>
    </cfRule>
    <cfRule type="containsText" dxfId="356" priority="43" operator="containsText" text="Muy Baja">
      <formula>NOT(ISERROR(SEARCH("Muy Baja",F30)))</formula>
    </cfRule>
  </conditionalFormatting>
  <conditionalFormatting sqref="F40">
    <cfRule type="cellIs" dxfId="355" priority="579" operator="between">
      <formula>1</formula>
      <formula>2</formula>
    </cfRule>
    <cfRule type="containsText" dxfId="354" priority="575" operator="containsText" text="Baja">
      <formula>NOT(ISERROR(SEARCH("Baja",F40)))</formula>
    </cfRule>
    <cfRule type="containsText" dxfId="353" priority="574" operator="containsText" text="Media">
      <formula>NOT(ISERROR(SEARCH("Media",F40)))</formula>
    </cfRule>
    <cfRule type="containsText" dxfId="352" priority="573" operator="containsText" text="Alta">
      <formula>NOT(ISERROR(SEARCH("Alta",F40)))</formula>
    </cfRule>
    <cfRule type="containsText" dxfId="351" priority="572" operator="containsText" text="Muy bajo">
      <formula>NOT(ISERROR(SEARCH("Muy bajo",F40)))</formula>
    </cfRule>
    <cfRule type="containsText" dxfId="350" priority="571" operator="containsText" text="Muy Baja'Tabla probabilidad'!">
      <formula>NOT(ISERROR(SEARCH("Muy Baja'Tabla probabilidad'!",F40)))</formula>
    </cfRule>
    <cfRule type="containsText" dxfId="349" priority="570" operator="containsText" text="Muy Baja">
      <formula>NOT(ISERROR(SEARCH("Muy Baja",F40)))</formula>
    </cfRule>
    <cfRule type="cellIs" dxfId="348" priority="580" operator="between">
      <formula>0</formula>
      <formula>2</formula>
    </cfRule>
    <cfRule type="containsText" dxfId="347" priority="558" operator="containsText" text="Muy Baja">
      <formula>NOT(ISERROR(SEARCH("Muy Baja",F40)))</formula>
    </cfRule>
    <cfRule type="containsText" dxfId="346" priority="559" operator="containsText" text="Baja">
      <formula>NOT(ISERROR(SEARCH("Baja",F40)))</formula>
    </cfRule>
    <cfRule type="containsText" dxfId="345" priority="560" operator="containsText" text="Muy Alta">
      <formula>NOT(ISERROR(SEARCH("Muy Alta",F40)))</formula>
    </cfRule>
    <cfRule type="containsText" dxfId="344" priority="562" operator="containsText" text="Alta">
      <formula>NOT(ISERROR(SEARCH("Alta",F40)))</formula>
    </cfRule>
    <cfRule type="containsText" dxfId="343" priority="563" operator="containsText" text="Media">
      <formula>NOT(ISERROR(SEARCH("Media",F40)))</formula>
    </cfRule>
    <cfRule type="containsText" dxfId="342" priority="564" operator="containsText" text="Media">
      <formula>NOT(ISERROR(SEARCH("Media",F40)))</formula>
    </cfRule>
    <cfRule type="containsText" dxfId="341" priority="565" operator="containsText" text="Media">
      <formula>NOT(ISERROR(SEARCH("Media",F40)))</formula>
    </cfRule>
    <cfRule type="containsText" dxfId="340" priority="569" operator="containsText" text="Muy Baja">
      <formula>NOT(ISERROR(SEARCH("Muy Baja",F40)))</formula>
    </cfRule>
    <cfRule type="containsText" dxfId="339" priority="568" operator="containsText" text="Muy Baja">
      <formula>NOT(ISERROR(SEARCH("Muy Baja",F40)))</formula>
    </cfRule>
    <cfRule type="containsText" dxfId="338" priority="567" operator="containsText" text="Baja">
      <formula>NOT(ISERROR(SEARCH("Baja",F40)))</formula>
    </cfRule>
    <cfRule type="containsText" dxfId="337" priority="566" operator="containsText" text="Muy Baja">
      <formula>NOT(ISERROR(SEARCH("Muy Baja",F40)))</formula>
    </cfRule>
    <cfRule type="containsText" dxfId="336" priority="576" operator="containsText" text="Muy baja">
      <formula>NOT(ISERROR(SEARCH("Muy baja",F40)))</formula>
    </cfRule>
  </conditionalFormatting>
  <conditionalFormatting sqref="G10">
    <cfRule type="containsText" dxfId="335" priority="218" operator="containsText" text="Alta">
      <formula>NOT(ISERROR(SEARCH("Alta",G10)))</formula>
    </cfRule>
    <cfRule type="containsText" dxfId="334" priority="217" operator="containsText" text="Mayor">
      <formula>NOT(ISERROR(SEARCH("Mayor",G10)))</formula>
    </cfRule>
    <cfRule type="containsText" dxfId="333" priority="216" operator="containsText" text="Catastrófico">
      <formula>NOT(ISERROR(SEARCH("Catastrófico",G10)))</formula>
    </cfRule>
    <cfRule type="containsText" dxfId="332" priority="221" operator="containsText" text="Leve">
      <formula>NOT(ISERROR(SEARCH("Leve",G10)))</formula>
    </cfRule>
    <cfRule type="containsText" dxfId="331" priority="220" operator="containsText" text="Menor">
      <formula>NOT(ISERROR(SEARCH("Menor",G10)))</formula>
    </cfRule>
    <cfRule type="containsText" dxfId="330" priority="219" operator="containsText" text="Moderado">
      <formula>NOT(ISERROR(SEARCH("Moderado",G10)))</formula>
    </cfRule>
  </conditionalFormatting>
  <conditionalFormatting sqref="G20">
    <cfRule type="containsText" dxfId="329" priority="73" operator="containsText" text="Leve">
      <formula>NOT(ISERROR(SEARCH("Leve",G20)))</formula>
    </cfRule>
    <cfRule type="containsText" dxfId="328" priority="72" operator="containsText" text="Menor">
      <formula>NOT(ISERROR(SEARCH("Menor",G20)))</formula>
    </cfRule>
    <cfRule type="containsText" dxfId="327" priority="71" operator="containsText" text="Moderado">
      <formula>NOT(ISERROR(SEARCH("Moderado",G20)))</formula>
    </cfRule>
    <cfRule type="containsText" dxfId="326" priority="69" operator="containsText" text="Mayor">
      <formula>NOT(ISERROR(SEARCH("Mayor",G20)))</formula>
    </cfRule>
    <cfRule type="containsText" dxfId="325" priority="68" operator="containsText" text="Catastrófico">
      <formula>NOT(ISERROR(SEARCH("Catastrófico",G20)))</formula>
    </cfRule>
    <cfRule type="containsText" dxfId="324" priority="70" operator="containsText" text="Alta">
      <formula>NOT(ISERROR(SEARCH("Alta",G20)))</formula>
    </cfRule>
  </conditionalFormatting>
  <conditionalFormatting sqref="G30">
    <cfRule type="containsText" dxfId="323" priority="29" operator="containsText" text="Moderado">
      <formula>NOT(ISERROR(SEARCH("Moderado",G30)))</formula>
    </cfRule>
    <cfRule type="containsText" dxfId="322" priority="30" operator="containsText" text="Menor">
      <formula>NOT(ISERROR(SEARCH("Menor",G30)))</formula>
    </cfRule>
    <cfRule type="containsText" dxfId="321" priority="26" operator="containsText" text="Catastrófico">
      <formula>NOT(ISERROR(SEARCH("Catastrófico",G30)))</formula>
    </cfRule>
    <cfRule type="containsText" dxfId="320" priority="27" operator="containsText" text="Mayor">
      <formula>NOT(ISERROR(SEARCH("Mayor",G30)))</formula>
    </cfRule>
    <cfRule type="containsText" dxfId="319" priority="28" operator="containsText" text="Alta">
      <formula>NOT(ISERROR(SEARCH("Alta",G30)))</formula>
    </cfRule>
    <cfRule type="containsText" dxfId="318" priority="31" operator="containsText" text="Leve">
      <formula>NOT(ISERROR(SEARCH("Leve",G30)))</formula>
    </cfRule>
  </conditionalFormatting>
  <conditionalFormatting sqref="G40">
    <cfRule type="containsText" dxfId="317" priority="553" operator="containsText" text="Mayor">
      <formula>NOT(ISERROR(SEARCH("Mayor",G40)))</formula>
    </cfRule>
    <cfRule type="containsText" dxfId="316" priority="554" operator="containsText" text="Alta">
      <formula>NOT(ISERROR(SEARCH("Alta",G40)))</formula>
    </cfRule>
    <cfRule type="containsText" dxfId="315" priority="555" operator="containsText" text="Moderado">
      <formula>NOT(ISERROR(SEARCH("Moderado",G40)))</formula>
    </cfRule>
    <cfRule type="containsText" dxfId="314" priority="557" operator="containsText" text="Leve">
      <formula>NOT(ISERROR(SEARCH("Leve",G40)))</formula>
    </cfRule>
    <cfRule type="containsText" dxfId="313" priority="556" operator="containsText" text="Menor">
      <formula>NOT(ISERROR(SEARCH("Menor",G40)))</formula>
    </cfRule>
    <cfRule type="containsText" dxfId="312" priority="552" operator="containsText" text="Catastrófico">
      <formula>NOT(ISERROR(SEARCH("Catastrófico",G40)))</formula>
    </cfRule>
  </conditionalFormatting>
  <conditionalFormatting sqref="H10:I10">
    <cfRule type="containsText" dxfId="311" priority="215" operator="containsText" text="Extremo">
      <formula>NOT(ISERROR(SEARCH("Extremo",H10)))</formula>
    </cfRule>
    <cfRule type="containsText" dxfId="310" priority="214" operator="containsText" text="Moderado">
      <formula>NOT(ISERROR(SEARCH("Moderado",H10)))</formula>
    </cfRule>
    <cfRule type="containsText" dxfId="309" priority="213" operator="containsText" text="Bajo">
      <formula>NOT(ISERROR(SEARCH("Bajo",H10)))</formula>
    </cfRule>
    <cfRule type="containsText" dxfId="308" priority="212" operator="containsText" text="Alto">
      <formula>NOT(ISERROR(SEARCH("Alto",H10)))</formula>
    </cfRule>
    <cfRule type="containsText" dxfId="307" priority="211" operator="containsText" text="Extremo">
      <formula>NOT(ISERROR(SEARCH("Extremo",H10)))</formula>
    </cfRule>
  </conditionalFormatting>
  <conditionalFormatting sqref="H20:I20">
    <cfRule type="containsText" dxfId="306" priority="63" operator="containsText" text="Extremo">
      <formula>NOT(ISERROR(SEARCH("Extremo",H20)))</formula>
    </cfRule>
    <cfRule type="containsText" dxfId="305" priority="64" operator="containsText" text="Alto">
      <formula>NOT(ISERROR(SEARCH("Alto",H20)))</formula>
    </cfRule>
    <cfRule type="containsText" dxfId="304" priority="65" operator="containsText" text="Bajo">
      <formula>NOT(ISERROR(SEARCH("Bajo",H20)))</formula>
    </cfRule>
    <cfRule type="containsText" dxfId="303" priority="66" operator="containsText" text="Moderado">
      <formula>NOT(ISERROR(SEARCH("Moderado",H20)))</formula>
    </cfRule>
    <cfRule type="containsText" dxfId="302" priority="67" operator="containsText" text="Extremo">
      <formula>NOT(ISERROR(SEARCH("Extremo",H20)))</formula>
    </cfRule>
  </conditionalFormatting>
  <conditionalFormatting sqref="H30:I30">
    <cfRule type="containsText" dxfId="301" priority="25" operator="containsText" text="Extremo">
      <formula>NOT(ISERROR(SEARCH("Extremo",H30)))</formula>
    </cfRule>
    <cfRule type="containsText" dxfId="300" priority="23" operator="containsText" text="Bajo">
      <formula>NOT(ISERROR(SEARCH("Bajo",H30)))</formula>
    </cfRule>
    <cfRule type="containsText" dxfId="299" priority="22" operator="containsText" text="Alto">
      <formula>NOT(ISERROR(SEARCH("Alto",H30)))</formula>
    </cfRule>
    <cfRule type="containsText" dxfId="298" priority="21" operator="containsText" text="Extremo">
      <formula>NOT(ISERROR(SEARCH("Extremo",H30)))</formula>
    </cfRule>
    <cfRule type="containsText" dxfId="297" priority="24" operator="containsText" text="Moderado">
      <formula>NOT(ISERROR(SEARCH("Moderado",H30)))</formula>
    </cfRule>
  </conditionalFormatting>
  <conditionalFormatting sqref="H40:I40">
    <cfRule type="containsText" dxfId="296" priority="551" operator="containsText" text="Extremo">
      <formula>NOT(ISERROR(SEARCH("Extremo",H40)))</formula>
    </cfRule>
    <cfRule type="containsText" dxfId="295" priority="550" operator="containsText" text="Moderado">
      <formula>NOT(ISERROR(SEARCH("Moderado",H40)))</formula>
    </cfRule>
    <cfRule type="containsText" dxfId="294" priority="549" operator="containsText" text="Bajo">
      <formula>NOT(ISERROR(SEARCH("Bajo",H40)))</formula>
    </cfRule>
    <cfRule type="containsText" dxfId="293" priority="548" operator="containsText" text="Alto">
      <formula>NOT(ISERROR(SEARCH("Alto",H40)))</formula>
    </cfRule>
    <cfRule type="containsText" dxfId="292" priority="547" operator="containsText" text="Extremo">
      <formula>NOT(ISERROR(SEARCH("Extremo",H40)))</formula>
    </cfRule>
  </conditionalFormatting>
  <conditionalFormatting sqref="J10:J29 J40:J49">
    <cfRule type="containsText" dxfId="291" priority="518" operator="containsText" text="Media">
      <formula>NOT(ISERROR(SEARCH("Media",J10)))</formula>
    </cfRule>
    <cfRule type="containsText" dxfId="290" priority="516" operator="containsText" text="Muy Alta">
      <formula>NOT(ISERROR(SEARCH("Muy Alta",J10)))</formula>
    </cfRule>
    <cfRule type="containsText" dxfId="289" priority="517" operator="containsText" text="Alta">
      <formula>NOT(ISERROR(SEARCH("Alta",J10)))</formula>
    </cfRule>
    <cfRule type="containsText" dxfId="288" priority="519" operator="containsText" text="Baja">
      <formula>NOT(ISERROR(SEARCH("Baja",J10)))</formula>
    </cfRule>
    <cfRule type="containsText" dxfId="287" priority="520" operator="containsText" text="Muy Baja">
      <formula>NOT(ISERROR(SEARCH("Muy Baja",J10)))</formula>
    </cfRule>
  </conditionalFormatting>
  <conditionalFormatting sqref="J10:J49">
    <cfRule type="containsText" dxfId="286" priority="11" operator="containsText" text="Muy Baja">
      <formula>NOT(ISERROR(SEARCH("Muy Baja",J10)))</formula>
    </cfRule>
  </conditionalFormatting>
  <conditionalFormatting sqref="J30:J39">
    <cfRule type="containsText" dxfId="285" priority="6" operator="containsText" text="Muy Baja">
      <formula>NOT(ISERROR(SEARCH("Muy Baja",J30)))</formula>
    </cfRule>
    <cfRule type="containsText" dxfId="284" priority="7" operator="containsText" text="Muy Alta">
      <formula>NOT(ISERROR(SEARCH("Muy Alta",J30)))</formula>
    </cfRule>
    <cfRule type="containsText" dxfId="283" priority="8" operator="containsText" text="Alta">
      <formula>NOT(ISERROR(SEARCH("Alta",J30)))</formula>
    </cfRule>
    <cfRule type="containsText" dxfId="282" priority="10" operator="containsText" text="Baja">
      <formula>NOT(ISERROR(SEARCH("Baja",J30)))</formula>
    </cfRule>
    <cfRule type="containsText" dxfId="281" priority="9" operator="containsText" text="Media">
      <formula>NOT(ISERROR(SEARCH("Media",J30)))</formula>
    </cfRule>
  </conditionalFormatting>
  <conditionalFormatting sqref="K10:K49">
    <cfRule type="containsText" dxfId="280" priority="1" operator="containsText" text="Catastrófico">
      <formula>NOT(ISERROR(SEARCH("Catastrófico",K10)))</formula>
    </cfRule>
    <cfRule type="containsText" dxfId="279" priority="5" operator="containsText" text="Mayor">
      <formula>NOT(ISERROR(SEARCH("Mayor",K10)))</formula>
    </cfRule>
    <cfRule type="containsText" dxfId="278" priority="4" operator="containsText" text="Leve">
      <formula>NOT(ISERROR(SEARCH("Leve",K10)))</formula>
    </cfRule>
    <cfRule type="containsText" dxfId="277" priority="3" operator="containsText" text="Menor">
      <formula>NOT(ISERROR(SEARCH("Menor",K10)))</formula>
    </cfRule>
    <cfRule type="containsText" dxfId="276" priority="2" operator="containsText" text="Moderado">
      <formula>NOT(ISERROR(SEARCH("Moderado",K10)))</formula>
    </cfRule>
  </conditionalFormatting>
  <conditionalFormatting sqref="M10">
    <cfRule type="containsText" dxfId="275" priority="210" operator="containsText" text="Alto">
      <formula>NOT(ISERROR(SEARCH("Alto",M10)))</formula>
    </cfRule>
    <cfRule type="containsText" dxfId="274" priority="205" operator="containsText" text="Menor">
      <formula>NOT(ISERROR(SEARCH("Menor",M10)))</formula>
    </cfRule>
    <cfRule type="containsText" dxfId="273" priority="202" operator="containsText" text="Extremo">
      <formula>NOT(ISERROR(SEARCH("Extremo",M10)))</formula>
    </cfRule>
    <cfRule type="containsText" dxfId="272" priority="203" operator="containsText" text="Alto">
      <formula>NOT(ISERROR(SEARCH("Alto",M10)))</formula>
    </cfRule>
    <cfRule type="containsText" dxfId="271" priority="209" operator="containsText" text="Baja">
      <formula>NOT(ISERROR(SEARCH("Baja",M10)))</formula>
    </cfRule>
    <cfRule type="containsText" dxfId="270" priority="204" operator="containsText" text="Moderado">
      <formula>NOT(ISERROR(SEARCH("Moderado",M10)))</formula>
    </cfRule>
    <cfRule type="containsText" dxfId="269" priority="208" operator="containsText" text="Extremo">
      <formula>NOT(ISERROR(SEARCH("Extremo",M10)))</formula>
    </cfRule>
    <cfRule type="containsText" dxfId="268" priority="207" operator="containsText" text="Moderado">
      <formula>NOT(ISERROR(SEARCH("Moderado",M10)))</formula>
    </cfRule>
    <cfRule type="containsText" dxfId="267" priority="206" operator="containsText" text="Bajo">
      <formula>NOT(ISERROR(SEARCH("Bajo",M10)))</formula>
    </cfRule>
  </conditionalFormatting>
  <conditionalFormatting sqref="M20">
    <cfRule type="containsText" dxfId="266" priority="60" operator="containsText" text="Extremo">
      <formula>NOT(ISERROR(SEARCH("Extremo",M20)))</formula>
    </cfRule>
    <cfRule type="containsText" dxfId="265" priority="59" operator="containsText" text="Moderado">
      <formula>NOT(ISERROR(SEARCH("Moderado",M20)))</formula>
    </cfRule>
    <cfRule type="containsText" dxfId="264" priority="58" operator="containsText" text="Bajo">
      <formula>NOT(ISERROR(SEARCH("Bajo",M20)))</formula>
    </cfRule>
    <cfRule type="containsText" dxfId="263" priority="61" operator="containsText" text="Baja">
      <formula>NOT(ISERROR(SEARCH("Baja",M20)))</formula>
    </cfRule>
    <cfRule type="containsText" dxfId="262" priority="62" operator="containsText" text="Alto">
      <formula>NOT(ISERROR(SEARCH("Alto",M20)))</formula>
    </cfRule>
    <cfRule type="containsText" dxfId="261" priority="54" operator="containsText" text="Extremo">
      <formula>NOT(ISERROR(SEARCH("Extremo",M20)))</formula>
    </cfRule>
    <cfRule type="containsText" dxfId="260" priority="55" operator="containsText" text="Alto">
      <formula>NOT(ISERROR(SEARCH("Alto",M20)))</formula>
    </cfRule>
    <cfRule type="containsText" dxfId="259" priority="56" operator="containsText" text="Moderado">
      <formula>NOT(ISERROR(SEARCH("Moderado",M20)))</formula>
    </cfRule>
    <cfRule type="containsText" dxfId="258" priority="57" operator="containsText" text="Menor">
      <formula>NOT(ISERROR(SEARCH("Menor",M20)))</formula>
    </cfRule>
  </conditionalFormatting>
  <conditionalFormatting sqref="M30">
    <cfRule type="containsText" dxfId="257" priority="13" operator="containsText" text="Alto">
      <formula>NOT(ISERROR(SEARCH("Alto",M30)))</formula>
    </cfRule>
    <cfRule type="containsText" dxfId="256" priority="12" operator="containsText" text="Extremo">
      <formula>NOT(ISERROR(SEARCH("Extremo",M30)))</formula>
    </cfRule>
    <cfRule type="containsText" dxfId="255" priority="17" operator="containsText" text="Moderado">
      <formula>NOT(ISERROR(SEARCH("Moderado",M30)))</formula>
    </cfRule>
    <cfRule type="containsText" dxfId="254" priority="18" operator="containsText" text="Extremo">
      <formula>NOT(ISERROR(SEARCH("Extremo",M30)))</formula>
    </cfRule>
    <cfRule type="containsText" dxfId="253" priority="19" operator="containsText" text="Baja">
      <formula>NOT(ISERROR(SEARCH("Baja",M30)))</formula>
    </cfRule>
    <cfRule type="containsText" dxfId="252" priority="20" operator="containsText" text="Alto">
      <formula>NOT(ISERROR(SEARCH("Alto",M30)))</formula>
    </cfRule>
    <cfRule type="containsText" dxfId="251" priority="16" operator="containsText" text="Bajo">
      <formula>NOT(ISERROR(SEARCH("Bajo",M30)))</formula>
    </cfRule>
    <cfRule type="containsText" dxfId="250" priority="15" operator="containsText" text="Menor">
      <formula>NOT(ISERROR(SEARCH("Menor",M30)))</formula>
    </cfRule>
    <cfRule type="containsText" dxfId="249" priority="14" operator="containsText" text="Moderado">
      <formula>NOT(ISERROR(SEARCH("Moderado",M30)))</formula>
    </cfRule>
  </conditionalFormatting>
  <conditionalFormatting sqref="M40">
    <cfRule type="containsText" dxfId="248" priority="525" operator="containsText" text="Bajo">
      <formula>NOT(ISERROR(SEARCH("Bajo",M40)))</formula>
    </cfRule>
    <cfRule type="containsText" dxfId="247" priority="524" operator="containsText" text="Menor">
      <formula>NOT(ISERROR(SEARCH("Menor",M40)))</formula>
    </cfRule>
    <cfRule type="containsText" dxfId="246" priority="523" operator="containsText" text="Moderado">
      <formula>NOT(ISERROR(SEARCH("Moderado",M40)))</formula>
    </cfRule>
    <cfRule type="containsText" dxfId="245" priority="522" operator="containsText" text="Alto">
      <formula>NOT(ISERROR(SEARCH("Alto",M40)))</formula>
    </cfRule>
    <cfRule type="containsText" dxfId="244" priority="521" operator="containsText" text="Extremo">
      <formula>NOT(ISERROR(SEARCH("Extremo",M40)))</formula>
    </cfRule>
    <cfRule type="containsText" dxfId="243" priority="527" operator="containsText" text="Extremo">
      <formula>NOT(ISERROR(SEARCH("Extremo",M40)))</formula>
    </cfRule>
    <cfRule type="containsText" dxfId="242" priority="529" operator="containsText" text="Alto">
      <formula>NOT(ISERROR(SEARCH("Alto",M40)))</formula>
    </cfRule>
    <cfRule type="containsText" dxfId="241" priority="526" operator="containsText" text="Moderado">
      <formula>NOT(ISERROR(SEARCH("Moderado",M40)))</formula>
    </cfRule>
    <cfRule type="containsText" dxfId="240" priority="528" operator="containsText" text="Baja">
      <formula>NOT(ISERROR(SEARCH("Baja",M40)))</formula>
    </cfRule>
  </conditionalFormatting>
  <dataValidations count="1">
    <dataValidation type="list" allowBlank="1" showInputMessage="1" showErrorMessage="1" sqref="D10:D4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41" operator="containsText" id="{48E7B2FD-7B56-4246-BB27-82B3BA4A3393}">
            <xm:f>NOT(ISERROR(SEARCH('8- Politicas de admiistracion '!$B$5,F10)))</xm:f>
            <xm:f>'8- Politicas de admiistracion '!$B$5</xm:f>
            <x14:dxf>
              <font>
                <color rgb="FF9C0006"/>
              </font>
              <fill>
                <patternFill>
                  <bgColor rgb="FFFFC7CE"/>
                </patternFill>
              </fill>
            </x14:dxf>
          </x14:cfRule>
          <x14:cfRule type="containsText" priority="240" operator="containsText" id="{8BA284EB-70E2-4AE9-8B9F-CB7F6FEA6FA9}">
            <xm:f>NOT(ISERROR(SEARCH('8- Politicas de admiistracion '!$B$5,F10)))</xm:f>
            <xm:f>'8- Politicas de admiistracion '!$B$5</xm:f>
            <x14:dxf>
              <font>
                <color rgb="FF006100"/>
              </font>
              <fill>
                <patternFill>
                  <bgColor rgb="FFC6EFCE"/>
                </patternFill>
              </fill>
            </x14:dxf>
          </x14:cfRule>
          <xm:sqref>F10</xm:sqref>
        </x14:conditionalFormatting>
        <x14:conditionalFormatting xmlns:xm="http://schemas.microsoft.com/office/excel/2006/main">
          <x14:cfRule type="containsText" priority="93" operator="containsText" id="{DC34E141-807E-42E1-9C78-1D0C22554343}">
            <xm:f>NOT(ISERROR(SEARCH('8- Politicas de admiistracion '!$B$5,F20)))</xm:f>
            <xm:f>'8- Politicas de admiistracion '!$B$5</xm:f>
            <x14:dxf>
              <font>
                <color rgb="FF9C0006"/>
              </font>
              <fill>
                <patternFill>
                  <bgColor rgb="FFFFC7CE"/>
                </patternFill>
              </fill>
            </x14:dxf>
          </x14:cfRule>
          <x14:cfRule type="containsText" priority="92" operator="containsText" id="{EBCB3470-4323-48AC-BC96-015F72BD91C9}">
            <xm:f>NOT(ISERROR(SEARCH('8- Politicas de admiistracion '!$B$5,F20)))</xm:f>
            <xm:f>'8- Politicas de admiistracion '!$B$5</xm:f>
            <x14:dxf>
              <font>
                <color rgb="FF006100"/>
              </font>
              <fill>
                <patternFill>
                  <bgColor rgb="FFC6EFCE"/>
                </patternFill>
              </fill>
            </x14:dxf>
          </x14:cfRule>
          <xm:sqref>F20</xm:sqref>
        </x14:conditionalFormatting>
        <x14:conditionalFormatting xmlns:xm="http://schemas.microsoft.com/office/excel/2006/main">
          <x14:cfRule type="containsText" priority="50" operator="containsText" id="{83F0ACF2-C203-4FA0-A7BC-367C9917E543}">
            <xm:f>NOT(ISERROR(SEARCH('https://d.docs.live.net/307747353415e7de/Documentos/GESTION DE CALIDAD/SIGC 2024/MATRICES DE RIESGOS/DEFINITIVAS/PUBLICADAS/[1. Matriz PLANEACION ESTRATÉGICA BOYACA.xlsx]8- Políticas de Administración '!#REF!,F30)))</xm:f>
            <xm:f>'https://d.docs.live.net/307747353415e7de/Documentos/GESTION DE CALIDAD/SIGC 2024/MATRICES DE RIESGOS/DEFINITIVAS/PUBLICADAS/[1. Matriz PLANEACION ESTRATÉGICA BOYACA.xlsx]8- Políticas de Administración '!#REF!</xm:f>
            <x14:dxf>
              <font>
                <color rgb="FF006100"/>
              </font>
              <fill>
                <patternFill>
                  <bgColor rgb="FFC6EFCE"/>
                </patternFill>
              </fill>
            </x14:dxf>
          </x14:cfRule>
          <x14:cfRule type="containsText" priority="51" operator="containsText" id="{113121C9-2591-496B-95BA-F7B247B9E962}">
            <xm:f>NOT(ISERROR(SEARCH('https://d.docs.live.net/307747353415e7de/Documentos/GESTION DE CALIDAD/SIGC 2024/MATRICES DE RIESGOS/DEFINITIVAS/PUBLICADAS/[1. Matriz PLANEACION ESTRATÉGICA BOYACA.xlsx]8- Políticas de Administración '!#REF!,F30)))</xm:f>
            <xm:f>'https://d.docs.live.net/307747353415e7de/Documentos/GESTION DE CALIDAD/SIGC 2024/MATRICES DE RIESGOS/DEFINITIVAS/PUBLICADAS/[1. Matriz PLANEACION ESTRATÉGICA BOYACA.xlsx]8- Políticas de Administración '!#REF!</xm:f>
            <x14:dxf>
              <font>
                <color rgb="FF9C0006"/>
              </font>
              <fill>
                <patternFill>
                  <bgColor rgb="FFFFC7CE"/>
                </patternFill>
              </fill>
            </x14:dxf>
          </x14:cfRule>
          <xm:sqref>F30</xm:sqref>
        </x14:conditionalFormatting>
        <x14:conditionalFormatting xmlns:xm="http://schemas.microsoft.com/office/excel/2006/main">
          <x14:cfRule type="containsText" priority="577" operator="containsText" id="{E50DE147-7B2A-40A6-95D7-AEA96FC942F8}">
            <xm:f>NOT(ISERROR(SEARCH('8- Politicas de admiistracion '!$B$5,F40)))</xm:f>
            <xm:f>'8- Politicas de admiistracion '!$B$5</xm:f>
            <x14:dxf>
              <font>
                <color rgb="FF006100"/>
              </font>
              <fill>
                <patternFill>
                  <bgColor rgb="FFC6EFCE"/>
                </patternFill>
              </fill>
            </x14:dxf>
          </x14:cfRule>
          <x14:cfRule type="containsText" priority="578" operator="containsText" id="{1034B27F-53CC-4A29-BA39-C5FDB949099A}">
            <xm:f>NOT(ISERROR(SEARCH('8- Politicas de admiistracion '!$B$5,F40)))</xm:f>
            <xm:f>'8- Politicas de admiistracion '!$B$5</xm:f>
            <x14:dxf>
              <font>
                <color rgb="FF9C0006"/>
              </font>
              <fill>
                <patternFill>
                  <bgColor rgb="FFFFC7CE"/>
                </patternFill>
              </fill>
            </x14:dxf>
          </x14:cfRule>
          <xm:sqref>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topLeftCell="A58" workbookViewId="0">
      <selection activeCell="B82" sqref="B82"/>
    </sheetView>
  </sheetViews>
  <sheetFormatPr baseColWidth="10" defaultColWidth="11.42578125" defaultRowHeight="15"/>
  <cols>
    <col min="2" max="2" width="24.28515625" customWidth="1"/>
    <col min="3" max="3" width="62.85546875" customWidth="1"/>
    <col min="4" max="4" width="10.28515625" bestFit="1" customWidth="1"/>
    <col min="5" max="5" width="84.28515625" style="40"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75" customWidth="1"/>
    <col min="33" max="138" width="11.42578125" style="3"/>
  </cols>
  <sheetData>
    <row r="1" spans="1:138" s="3" customFormat="1">
      <c r="E1" s="37"/>
      <c r="O1" s="4"/>
    </row>
    <row r="2" spans="1:138" ht="24" thickBot="1">
      <c r="A2" s="3"/>
      <c r="B2" s="597" t="s">
        <v>326</v>
      </c>
      <c r="C2" s="597"/>
      <c r="D2" s="597"/>
      <c r="E2" s="597"/>
      <c r="F2" s="73"/>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6"/>
      <c r="C3" s="16"/>
      <c r="D3" s="16"/>
      <c r="E3" s="38"/>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48"/>
      <c r="C4" s="49" t="s">
        <v>327</v>
      </c>
      <c r="D4" s="49"/>
      <c r="E4" s="49" t="s">
        <v>328</v>
      </c>
      <c r="F4" s="50"/>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48"/>
      <c r="C5" s="49" t="s">
        <v>329</v>
      </c>
      <c r="D5" s="49"/>
      <c r="E5" s="51" t="s">
        <v>330</v>
      </c>
      <c r="F5" s="49" t="s">
        <v>328</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52" t="s">
        <v>331</v>
      </c>
      <c r="C6" s="95" t="s">
        <v>332</v>
      </c>
      <c r="D6" s="53">
        <v>0.04</v>
      </c>
      <c r="E6" s="54" t="s">
        <v>333</v>
      </c>
      <c r="F6" s="55">
        <v>1</v>
      </c>
      <c r="G6" s="3"/>
      <c r="H6" s="41"/>
      <c r="I6" s="3"/>
      <c r="J6" s="3"/>
      <c r="K6" s="3"/>
      <c r="L6" s="3"/>
      <c r="M6" s="3"/>
      <c r="N6" s="3"/>
      <c r="O6" s="171"/>
      <c r="P6" s="3"/>
      <c r="Q6" s="3"/>
      <c r="R6" s="3"/>
      <c r="S6" s="3"/>
      <c r="T6" s="3"/>
      <c r="U6" s="3"/>
      <c r="V6" s="3"/>
      <c r="W6" s="3"/>
      <c r="X6" s="3"/>
      <c r="Y6" s="3"/>
      <c r="Z6" s="3"/>
      <c r="AA6" s="3"/>
      <c r="AB6" s="3"/>
      <c r="AC6" s="3"/>
      <c r="AD6" s="3"/>
      <c r="AE6" s="3"/>
      <c r="AF6" s="3"/>
    </row>
    <row r="7" spans="1:138" ht="20.25">
      <c r="A7" s="3"/>
      <c r="B7" s="56" t="s">
        <v>334</v>
      </c>
      <c r="C7" s="95" t="s">
        <v>335</v>
      </c>
      <c r="D7" s="53">
        <v>0.09</v>
      </c>
      <c r="E7" s="54" t="s">
        <v>336</v>
      </c>
      <c r="F7" s="55">
        <v>2</v>
      </c>
      <c r="G7" s="3"/>
      <c r="H7" s="3"/>
      <c r="I7" s="3"/>
      <c r="J7" s="3"/>
      <c r="K7" s="3"/>
      <c r="L7" s="3"/>
      <c r="M7" s="3"/>
      <c r="N7" s="3"/>
      <c r="O7" s="171"/>
      <c r="P7" s="3"/>
      <c r="Q7" s="3"/>
      <c r="R7" s="3"/>
      <c r="S7" s="3"/>
      <c r="T7" s="3"/>
      <c r="U7" s="3"/>
      <c r="V7" s="3"/>
      <c r="W7" s="3"/>
      <c r="X7" s="3"/>
      <c r="Y7" s="3"/>
      <c r="Z7" s="3"/>
      <c r="AA7" s="3"/>
      <c r="AB7" s="3"/>
      <c r="AC7" s="3"/>
      <c r="AD7" s="3"/>
      <c r="AE7" s="3"/>
      <c r="AF7" s="3"/>
    </row>
    <row r="8" spans="1:138" ht="20.25">
      <c r="A8" s="3"/>
      <c r="B8" s="57" t="s">
        <v>337</v>
      </c>
      <c r="C8" s="95" t="s">
        <v>338</v>
      </c>
      <c r="D8" s="53">
        <v>0.28999999999999998</v>
      </c>
      <c r="E8" s="54" t="s">
        <v>339</v>
      </c>
      <c r="F8" s="55">
        <v>3</v>
      </c>
      <c r="G8" s="3"/>
      <c r="H8" s="3"/>
      <c r="I8" s="3"/>
      <c r="J8" s="3"/>
      <c r="K8" s="3"/>
      <c r="L8" s="3"/>
      <c r="M8" s="3"/>
      <c r="N8" s="3"/>
      <c r="O8" s="171"/>
      <c r="P8" s="3"/>
      <c r="Q8" s="3"/>
      <c r="R8" s="3"/>
      <c r="S8" s="3"/>
      <c r="T8" s="3"/>
      <c r="U8" s="3"/>
      <c r="V8" s="3"/>
      <c r="W8" s="3"/>
      <c r="X8" s="3"/>
      <c r="Y8" s="3"/>
      <c r="Z8" s="3"/>
      <c r="AA8" s="3"/>
      <c r="AB8" s="3"/>
      <c r="AC8" s="3"/>
      <c r="AD8" s="3"/>
      <c r="AE8" s="3"/>
      <c r="AF8" s="3"/>
    </row>
    <row r="9" spans="1:138" ht="20.25">
      <c r="A9" s="3"/>
      <c r="B9" s="58" t="s">
        <v>340</v>
      </c>
      <c r="C9" s="95" t="s">
        <v>341</v>
      </c>
      <c r="D9" s="53">
        <v>0.49</v>
      </c>
      <c r="E9" s="54" t="s">
        <v>342</v>
      </c>
      <c r="F9" s="55">
        <v>4</v>
      </c>
      <c r="G9" s="3"/>
      <c r="H9" s="3"/>
      <c r="I9" s="3"/>
      <c r="J9" s="3"/>
      <c r="K9" s="3"/>
      <c r="L9" s="3"/>
      <c r="M9" s="3"/>
      <c r="N9" s="3"/>
      <c r="O9" s="171"/>
      <c r="P9" s="3"/>
      <c r="Q9" s="3"/>
      <c r="R9" s="3"/>
      <c r="S9" s="3"/>
      <c r="T9" s="3"/>
      <c r="U9" s="3"/>
      <c r="V9" s="3"/>
      <c r="W9" s="3"/>
      <c r="X9" s="3"/>
      <c r="Y9" s="3"/>
      <c r="Z9" s="3"/>
      <c r="AA9" s="3"/>
      <c r="AB9" s="3"/>
      <c r="AC9" s="3"/>
      <c r="AD9" s="3"/>
      <c r="AE9" s="3"/>
      <c r="AF9" s="3"/>
    </row>
    <row r="10" spans="1:138" ht="20.25">
      <c r="A10" s="3"/>
      <c r="B10" s="59" t="s">
        <v>343</v>
      </c>
      <c r="C10" s="95" t="s">
        <v>344</v>
      </c>
      <c r="D10" s="53">
        <v>1</v>
      </c>
      <c r="E10" s="54" t="s">
        <v>345</v>
      </c>
      <c r="F10" s="55">
        <v>5</v>
      </c>
      <c r="G10" s="3"/>
      <c r="H10" s="3"/>
      <c r="I10" s="79" t="s">
        <v>346</v>
      </c>
      <c r="J10" s="3"/>
      <c r="K10" s="3"/>
      <c r="L10" s="3"/>
      <c r="M10" s="3"/>
      <c r="N10" s="3"/>
      <c r="O10" s="171"/>
      <c r="P10" s="3"/>
      <c r="Q10" s="3"/>
      <c r="R10" s="3"/>
      <c r="S10" s="3"/>
      <c r="T10" s="3"/>
      <c r="U10" s="3"/>
      <c r="V10" s="3"/>
      <c r="W10" s="3"/>
      <c r="X10" s="3"/>
      <c r="Y10" s="3"/>
      <c r="Z10" s="3"/>
      <c r="AA10" s="3"/>
      <c r="AB10" s="3"/>
      <c r="AC10" s="3"/>
      <c r="AD10" s="3"/>
      <c r="AE10" s="3"/>
      <c r="AF10" s="3"/>
    </row>
    <row r="11" spans="1:138" ht="16.5">
      <c r="A11" s="3"/>
      <c r="B11" s="5"/>
      <c r="C11" s="4"/>
      <c r="D11" s="4"/>
      <c r="E11" s="39"/>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37"/>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37"/>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598" t="s">
        <v>347</v>
      </c>
      <c r="C14" s="598"/>
      <c r="D14" s="598"/>
      <c r="E14" s="598"/>
      <c r="F14" s="84"/>
      <c r="G14" s="47"/>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83"/>
      <c r="C15" s="83"/>
      <c r="D15" s="83"/>
      <c r="E15" s="83"/>
      <c r="F15" s="85"/>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63" customFormat="1" ht="20.25">
      <c r="A16" s="61"/>
      <c r="B16" s="86"/>
      <c r="C16" s="600" t="s">
        <v>280</v>
      </c>
      <c r="D16" s="600"/>
      <c r="E16" s="600"/>
      <c r="F16" s="87"/>
      <c r="G16" s="61"/>
      <c r="H16" s="61"/>
      <c r="I16" s="80" t="s">
        <v>276</v>
      </c>
      <c r="J16" s="61"/>
      <c r="K16" s="61"/>
      <c r="L16" s="61"/>
      <c r="M16" s="61"/>
      <c r="N16" s="61"/>
      <c r="O16" s="172"/>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row>
    <row r="17" spans="1:138" s="63" customFormat="1" ht="40.5" customHeight="1">
      <c r="A17" s="61"/>
      <c r="B17" s="52" t="s">
        <v>348</v>
      </c>
      <c r="C17" s="599" t="s">
        <v>349</v>
      </c>
      <c r="D17" s="599"/>
      <c r="E17" s="599"/>
      <c r="F17" s="88">
        <v>1</v>
      </c>
      <c r="G17" s="61"/>
      <c r="H17" s="61"/>
      <c r="I17" s="79" t="s">
        <v>280</v>
      </c>
      <c r="J17" s="61"/>
      <c r="K17" s="61"/>
      <c r="L17" s="61"/>
      <c r="M17" s="61"/>
      <c r="N17" s="61"/>
      <c r="O17" s="173"/>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row>
    <row r="18" spans="1:138" s="63" customFormat="1" ht="33">
      <c r="A18" s="61"/>
      <c r="B18" s="56" t="s">
        <v>350</v>
      </c>
      <c r="C18" s="599" t="s">
        <v>351</v>
      </c>
      <c r="D18" s="599"/>
      <c r="E18" s="599"/>
      <c r="F18" s="88">
        <v>2</v>
      </c>
      <c r="G18" s="61"/>
      <c r="H18" s="61"/>
      <c r="I18" s="79" t="s">
        <v>352</v>
      </c>
      <c r="J18" s="61"/>
      <c r="K18" s="61"/>
      <c r="L18" s="61"/>
      <c r="M18" s="61"/>
      <c r="N18" s="61"/>
      <c r="O18" s="173"/>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c r="DJ18" s="61"/>
      <c r="DK18" s="61"/>
      <c r="DL18" s="61"/>
      <c r="DM18" s="61"/>
      <c r="DN18" s="61"/>
      <c r="DO18" s="61"/>
      <c r="DP18" s="61"/>
      <c r="DQ18" s="61"/>
      <c r="DR18" s="61"/>
      <c r="DS18" s="61"/>
      <c r="DT18" s="61"/>
      <c r="DU18" s="61"/>
      <c r="DV18" s="61"/>
      <c r="DW18" s="61"/>
      <c r="DX18" s="61"/>
      <c r="DY18" s="61"/>
      <c r="DZ18" s="61"/>
      <c r="EA18" s="61"/>
      <c r="EB18" s="61"/>
      <c r="EC18" s="61"/>
      <c r="ED18" s="61"/>
      <c r="EE18" s="61"/>
      <c r="EF18" s="61"/>
      <c r="EG18" s="61"/>
      <c r="EH18" s="61"/>
    </row>
    <row r="19" spans="1:138" s="63" customFormat="1" ht="33">
      <c r="A19" s="61"/>
      <c r="B19" s="57" t="s">
        <v>353</v>
      </c>
      <c r="C19" s="599" t="s">
        <v>281</v>
      </c>
      <c r="D19" s="599"/>
      <c r="E19" s="599"/>
      <c r="F19" s="88">
        <v>3</v>
      </c>
      <c r="G19" s="61"/>
      <c r="H19" s="61"/>
      <c r="I19" s="79" t="s">
        <v>282</v>
      </c>
      <c r="J19" s="61"/>
      <c r="K19" s="61"/>
      <c r="L19" s="61"/>
      <c r="M19" s="61"/>
      <c r="N19" s="61"/>
      <c r="O19" s="173"/>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61"/>
      <c r="DU19" s="61"/>
      <c r="DV19" s="61"/>
      <c r="DW19" s="61"/>
      <c r="DX19" s="61"/>
      <c r="DY19" s="61"/>
      <c r="DZ19" s="61"/>
      <c r="EA19" s="61"/>
      <c r="EB19" s="61"/>
      <c r="EC19" s="61"/>
      <c r="ED19" s="61"/>
      <c r="EE19" s="61"/>
      <c r="EF19" s="61"/>
      <c r="EG19" s="61"/>
      <c r="EH19" s="61"/>
    </row>
    <row r="20" spans="1:138" s="63" customFormat="1" ht="33">
      <c r="A20" s="61"/>
      <c r="B20" s="58" t="s">
        <v>354</v>
      </c>
      <c r="C20" s="599" t="s">
        <v>355</v>
      </c>
      <c r="D20" s="599"/>
      <c r="E20" s="599"/>
      <c r="F20" s="88">
        <v>4</v>
      </c>
      <c r="G20" s="61"/>
      <c r="H20" s="61"/>
      <c r="I20" s="79" t="s">
        <v>356</v>
      </c>
      <c r="J20" s="61"/>
      <c r="K20" s="61"/>
      <c r="L20" s="61"/>
      <c r="M20" s="61"/>
      <c r="N20" s="61"/>
      <c r="O20" s="173"/>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c r="CT20" s="61"/>
      <c r="CU20" s="61"/>
      <c r="CV20" s="61"/>
      <c r="CW20" s="61"/>
      <c r="CX20" s="61"/>
      <c r="CY20" s="61"/>
      <c r="CZ20" s="61"/>
      <c r="DA20" s="61"/>
      <c r="DB20" s="61"/>
      <c r="DC20" s="61"/>
      <c r="DD20" s="61"/>
      <c r="DE20" s="61"/>
      <c r="DF20" s="61"/>
      <c r="DG20" s="61"/>
      <c r="DH20" s="61"/>
      <c r="DI20" s="61"/>
      <c r="DJ20" s="61"/>
      <c r="DK20" s="61"/>
      <c r="DL20" s="61"/>
      <c r="DM20" s="61"/>
      <c r="DN20" s="61"/>
      <c r="DO20" s="61"/>
      <c r="DP20" s="61"/>
      <c r="DQ20" s="61"/>
      <c r="DR20" s="61"/>
      <c r="DS20" s="61"/>
      <c r="DT20" s="61"/>
      <c r="DU20" s="61"/>
      <c r="DV20" s="61"/>
      <c r="DW20" s="61"/>
      <c r="DX20" s="61"/>
      <c r="DY20" s="61"/>
      <c r="DZ20" s="61"/>
      <c r="EA20" s="61"/>
      <c r="EB20" s="61"/>
      <c r="EC20" s="61"/>
      <c r="ED20" s="61"/>
      <c r="EE20" s="61"/>
      <c r="EF20" s="61"/>
      <c r="EG20" s="61"/>
      <c r="EH20" s="61"/>
    </row>
    <row r="21" spans="1:138" s="63" customFormat="1" ht="60.6" customHeight="1">
      <c r="A21" s="61"/>
      <c r="B21" s="59" t="s">
        <v>357</v>
      </c>
      <c r="C21" s="599" t="s">
        <v>358</v>
      </c>
      <c r="D21" s="599"/>
      <c r="E21" s="599"/>
      <c r="F21" s="88">
        <v>5</v>
      </c>
      <c r="G21" s="61"/>
      <c r="H21" s="61"/>
      <c r="I21" s="79" t="str">
        <f>C48</f>
        <v>Interrupción o afectación en la prestación del servicio administrativo</v>
      </c>
      <c r="J21" s="61"/>
      <c r="K21" s="61"/>
      <c r="L21" s="61"/>
      <c r="M21" s="61"/>
      <c r="N21" s="61"/>
      <c r="O21" s="173"/>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row>
    <row r="22" spans="1:138" s="63" customFormat="1" ht="20.25">
      <c r="A22" s="61"/>
      <c r="B22" s="69"/>
      <c r="C22" s="60"/>
      <c r="D22" s="60"/>
      <c r="E22" s="60"/>
      <c r="F22" s="70"/>
      <c r="G22" s="61"/>
      <c r="H22" s="61"/>
      <c r="I22" s="79" t="str">
        <f>C56</f>
        <v>Afectación Ambiental</v>
      </c>
      <c r="J22" s="61"/>
      <c r="K22" s="61"/>
      <c r="L22" s="61"/>
      <c r="M22" s="61"/>
      <c r="N22" s="61"/>
      <c r="O22" s="172"/>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row>
    <row r="23" spans="1:138" s="63" customFormat="1" ht="20.25">
      <c r="A23" s="61"/>
      <c r="B23" s="69"/>
      <c r="C23" s="60"/>
      <c r="D23" s="60"/>
      <c r="E23" s="60"/>
      <c r="F23" s="70"/>
      <c r="G23" s="61"/>
      <c r="H23" s="61"/>
      <c r="I23" s="61"/>
      <c r="J23" s="61"/>
      <c r="K23" s="61"/>
      <c r="L23" s="61"/>
      <c r="M23" s="61"/>
      <c r="N23" s="61"/>
      <c r="O23" s="172"/>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61"/>
      <c r="DM23" s="61"/>
      <c r="DN23" s="61"/>
      <c r="DO23" s="61"/>
      <c r="DP23" s="61"/>
      <c r="DQ23" s="61"/>
      <c r="DR23" s="61"/>
      <c r="DS23" s="61"/>
      <c r="DT23" s="61"/>
      <c r="DU23" s="61"/>
      <c r="DV23" s="61"/>
      <c r="DW23" s="61"/>
      <c r="DX23" s="61"/>
      <c r="DY23" s="61"/>
      <c r="DZ23" s="61"/>
      <c r="EA23" s="61"/>
      <c r="EB23" s="61"/>
      <c r="EC23" s="61"/>
      <c r="ED23" s="61"/>
      <c r="EE23" s="61"/>
      <c r="EF23" s="61"/>
      <c r="EG23" s="61"/>
      <c r="EH23" s="61"/>
    </row>
    <row r="24" spans="1:138" s="63" customFormat="1" ht="20.25">
      <c r="A24" s="61"/>
      <c r="B24" s="62"/>
      <c r="C24" s="601" t="s">
        <v>352</v>
      </c>
      <c r="D24" s="601"/>
      <c r="E24" s="601"/>
      <c r="F24" s="70"/>
      <c r="G24" s="61"/>
      <c r="H24" s="61"/>
      <c r="I24" s="61"/>
      <c r="J24" s="61"/>
      <c r="K24" s="61"/>
      <c r="L24" s="61"/>
      <c r="M24" s="61"/>
      <c r="N24" s="61"/>
      <c r="O24" s="172"/>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row>
    <row r="25" spans="1:138" s="63" customFormat="1" ht="33">
      <c r="A25" s="61"/>
      <c r="B25" s="64" t="s">
        <v>348</v>
      </c>
      <c r="C25" s="599" t="s">
        <v>359</v>
      </c>
      <c r="D25" s="599"/>
      <c r="E25" s="599"/>
      <c r="F25" s="88">
        <v>1</v>
      </c>
      <c r="G25" s="61"/>
      <c r="H25" s="61"/>
      <c r="I25" s="61"/>
      <c r="J25" s="61"/>
      <c r="K25" s="61"/>
      <c r="L25" s="61"/>
      <c r="M25" s="61"/>
      <c r="N25" s="61"/>
      <c r="O25" s="174"/>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row>
    <row r="26" spans="1:138" s="63" customFormat="1" ht="33">
      <c r="A26" s="61"/>
      <c r="B26" s="65" t="s">
        <v>350</v>
      </c>
      <c r="C26" s="599" t="s">
        <v>360</v>
      </c>
      <c r="D26" s="599"/>
      <c r="E26" s="599"/>
      <c r="F26" s="88">
        <v>2</v>
      </c>
      <c r="G26" s="61"/>
      <c r="H26" s="61"/>
      <c r="I26" s="69"/>
      <c r="J26" s="69"/>
      <c r="K26" s="69"/>
      <c r="L26" s="69"/>
      <c r="M26" s="69"/>
      <c r="N26" s="69"/>
      <c r="O26" s="174"/>
      <c r="P26" s="69"/>
      <c r="Q26" s="69"/>
      <c r="R26" s="69"/>
      <c r="S26" s="69"/>
      <c r="T26" s="69"/>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c r="EF26" s="61"/>
      <c r="EG26" s="61"/>
      <c r="EH26" s="61"/>
    </row>
    <row r="27" spans="1:138" s="63" customFormat="1" ht="33">
      <c r="A27" s="61"/>
      <c r="B27" s="66" t="s">
        <v>353</v>
      </c>
      <c r="C27" s="599" t="s">
        <v>361</v>
      </c>
      <c r="D27" s="599"/>
      <c r="E27" s="599"/>
      <c r="F27" s="88">
        <v>3</v>
      </c>
      <c r="G27" s="61"/>
      <c r="H27" s="61"/>
      <c r="I27" s="69"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69"/>
      <c r="K27" s="69"/>
      <c r="L27" s="69"/>
      <c r="M27" s="69"/>
      <c r="N27" s="69"/>
      <c r="O27" s="174"/>
      <c r="P27" s="69"/>
      <c r="Q27" s="69"/>
      <c r="R27" s="69"/>
      <c r="S27" s="69"/>
      <c r="T27" s="69"/>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c r="EF27" s="61"/>
      <c r="EG27" s="61"/>
      <c r="EH27" s="61"/>
    </row>
    <row r="28" spans="1:138" s="63" customFormat="1" ht="33">
      <c r="A28" s="61"/>
      <c r="B28" s="67" t="s">
        <v>354</v>
      </c>
      <c r="C28" s="599" t="s">
        <v>362</v>
      </c>
      <c r="D28" s="599"/>
      <c r="E28" s="599"/>
      <c r="F28" s="88">
        <v>4</v>
      </c>
      <c r="G28" s="61"/>
      <c r="H28" s="61"/>
      <c r="I28" s="69" t="str">
        <v xml:space="preserve">Si el hecho llegara a presentarse, tendría bajo impacto o efecto sobre la entidad.
</v>
      </c>
      <c r="J28" s="69"/>
      <c r="K28" s="69"/>
      <c r="L28" s="69"/>
      <c r="M28" s="69"/>
      <c r="N28" s="69"/>
      <c r="O28" s="174"/>
      <c r="P28" s="69"/>
      <c r="Q28" s="69"/>
      <c r="R28" s="69"/>
      <c r="S28" s="69"/>
      <c r="T28" s="69"/>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c r="EB28" s="61"/>
      <c r="EC28" s="61"/>
      <c r="ED28" s="61"/>
      <c r="EE28" s="61"/>
      <c r="EF28" s="61"/>
      <c r="EG28" s="61"/>
      <c r="EH28" s="61"/>
    </row>
    <row r="29" spans="1:138" s="63" customFormat="1" ht="33">
      <c r="A29" s="61"/>
      <c r="B29" s="68" t="s">
        <v>357</v>
      </c>
      <c r="C29" s="599" t="s">
        <v>363</v>
      </c>
      <c r="D29" s="599"/>
      <c r="E29" s="599"/>
      <c r="F29" s="88">
        <v>5</v>
      </c>
      <c r="G29" s="61"/>
      <c r="H29" s="61"/>
      <c r="I29" s="69" t="str">
        <v xml:space="preserve">Si el hecho llegara a presentarse, tendría medianas consecuencias o efectos sobre la entidad.
</v>
      </c>
      <c r="J29" s="69"/>
      <c r="K29" s="69"/>
      <c r="L29" s="69"/>
      <c r="M29" s="69"/>
      <c r="N29" s="69"/>
      <c r="O29" s="174"/>
      <c r="P29" s="69"/>
      <c r="Q29" s="69"/>
      <c r="R29" s="69"/>
      <c r="S29" s="69"/>
      <c r="T29" s="69"/>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c r="DJ29" s="61"/>
      <c r="DK29" s="61"/>
      <c r="DL29" s="61"/>
      <c r="DM29" s="61"/>
      <c r="DN29" s="61"/>
      <c r="DO29" s="61"/>
      <c r="DP29" s="61"/>
      <c r="DQ29" s="61"/>
      <c r="DR29" s="61"/>
      <c r="DS29" s="61"/>
      <c r="DT29" s="61"/>
      <c r="DU29" s="61"/>
      <c r="DV29" s="61"/>
      <c r="DW29" s="61"/>
      <c r="DX29" s="61"/>
      <c r="DY29" s="61"/>
      <c r="DZ29" s="61"/>
      <c r="EA29" s="61"/>
      <c r="EB29" s="61"/>
      <c r="EC29" s="61"/>
      <c r="ED29" s="61"/>
      <c r="EE29" s="61"/>
      <c r="EF29" s="61"/>
      <c r="EG29" s="61"/>
      <c r="EH29" s="61"/>
    </row>
    <row r="30" spans="1:138" s="63" customFormat="1" ht="20.25">
      <c r="A30" s="61"/>
      <c r="B30" s="69"/>
      <c r="C30" s="60"/>
      <c r="D30" s="60"/>
      <c r="E30" s="60"/>
      <c r="F30" s="70"/>
      <c r="G30" s="61"/>
      <c r="H30" s="61"/>
      <c r="I30" s="69" t="str">
        <v xml:space="preserve">Si el hecho llegara a presentarse, tendría altas consecuencias o efectos sobre la entidad
</v>
      </c>
      <c r="J30" s="69"/>
      <c r="K30" s="69"/>
      <c r="L30" s="69"/>
      <c r="M30" s="69"/>
      <c r="N30" s="69"/>
      <c r="O30" s="172"/>
      <c r="P30" s="69"/>
      <c r="Q30" s="69"/>
      <c r="R30" s="69"/>
      <c r="S30" s="69"/>
      <c r="T30" s="69"/>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61"/>
      <c r="DW30" s="61"/>
      <c r="DX30" s="61"/>
      <c r="DY30" s="61"/>
      <c r="DZ30" s="61"/>
      <c r="EA30" s="61"/>
      <c r="EB30" s="61"/>
      <c r="EC30" s="61"/>
      <c r="ED30" s="61"/>
      <c r="EE30" s="61"/>
      <c r="EF30" s="61"/>
      <c r="EG30" s="61"/>
      <c r="EH30" s="61"/>
    </row>
    <row r="31" spans="1:138" s="61" customFormat="1" ht="20.25">
      <c r="B31" s="71"/>
      <c r="C31" s="71"/>
      <c r="D31" s="71"/>
      <c r="E31" s="71"/>
      <c r="F31" s="70"/>
      <c r="I31" s="69" t="str">
        <v xml:space="preserve">Si el hecho llegara a presentarse, tendría desastrosas consecuencias o efectos sobre la entidad.
</v>
      </c>
      <c r="J31" s="69"/>
      <c r="K31" s="69"/>
      <c r="L31" s="69"/>
      <c r="M31" s="69"/>
      <c r="N31" s="69"/>
      <c r="O31" s="172"/>
      <c r="P31" s="69"/>
      <c r="Q31" s="69"/>
      <c r="R31" s="69"/>
      <c r="S31" s="69"/>
      <c r="T31" s="69"/>
    </row>
    <row r="32" spans="1:138" s="61" customFormat="1" ht="20.25">
      <c r="B32" s="86"/>
      <c r="C32" s="600" t="s">
        <v>282</v>
      </c>
      <c r="D32" s="600"/>
      <c r="E32" s="600"/>
      <c r="F32" s="70"/>
      <c r="I32" s="69"/>
      <c r="J32" s="69"/>
      <c r="K32" s="69"/>
      <c r="L32" s="69"/>
      <c r="M32" s="69"/>
      <c r="N32" s="69"/>
      <c r="O32" s="172"/>
      <c r="P32" s="69"/>
      <c r="Q32" s="69"/>
      <c r="R32" s="69"/>
      <c r="S32" s="69"/>
      <c r="T32" s="69"/>
    </row>
    <row r="33" spans="2:20" s="61" customFormat="1" ht="20.25">
      <c r="B33" s="52" t="s">
        <v>348</v>
      </c>
      <c r="C33" s="599" t="s">
        <v>283</v>
      </c>
      <c r="D33" s="599"/>
      <c r="E33" s="599"/>
      <c r="F33" s="89">
        <v>1</v>
      </c>
      <c r="I33" s="69"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69"/>
      <c r="K33" s="69"/>
      <c r="L33" s="69"/>
      <c r="M33" s="69"/>
      <c r="N33" s="69"/>
      <c r="O33" s="172"/>
      <c r="P33" s="69"/>
      <c r="Q33" s="69"/>
      <c r="R33" s="69"/>
      <c r="S33" s="69"/>
      <c r="T33" s="69"/>
    </row>
    <row r="34" spans="2:20" s="61" customFormat="1" ht="20.25">
      <c r="B34" s="56" t="s">
        <v>350</v>
      </c>
      <c r="C34" s="599" t="s">
        <v>364</v>
      </c>
      <c r="D34" s="599"/>
      <c r="E34" s="599"/>
      <c r="F34" s="89">
        <v>2</v>
      </c>
      <c r="I34" s="69" t="str">
        <v xml:space="preserve">Si el hecho llegara a presentarse, tendría bajo impacto o efecto sobre la entidad.
</v>
      </c>
      <c r="J34" s="69"/>
      <c r="K34" s="69"/>
      <c r="L34" s="69"/>
      <c r="M34" s="69"/>
      <c r="N34" s="69"/>
      <c r="O34" s="172"/>
      <c r="P34" s="69"/>
      <c r="Q34" s="69"/>
      <c r="R34" s="69"/>
      <c r="S34" s="69"/>
      <c r="T34" s="69"/>
    </row>
    <row r="35" spans="2:20" s="61" customFormat="1" ht="20.25">
      <c r="B35" s="57" t="s">
        <v>353</v>
      </c>
      <c r="C35" s="599" t="s">
        <v>365</v>
      </c>
      <c r="D35" s="599"/>
      <c r="E35" s="599"/>
      <c r="F35" s="89">
        <v>3</v>
      </c>
      <c r="I35" s="69" t="str">
        <v xml:space="preserve">Si el hecho llegara a presentarse, tendría medianas consecuencias o efectos sobre la entidad.
</v>
      </c>
      <c r="J35" s="69"/>
      <c r="K35" s="69"/>
      <c r="L35" s="69"/>
      <c r="M35" s="69"/>
      <c r="N35" s="69"/>
      <c r="O35" s="172"/>
      <c r="P35" s="69"/>
      <c r="Q35" s="69"/>
      <c r="R35" s="69"/>
      <c r="S35" s="69"/>
      <c r="T35" s="69"/>
    </row>
    <row r="36" spans="2:20" s="61" customFormat="1" ht="20.25">
      <c r="B36" s="58" t="s">
        <v>354</v>
      </c>
      <c r="C36" s="599" t="s">
        <v>366</v>
      </c>
      <c r="D36" s="599"/>
      <c r="E36" s="599"/>
      <c r="F36" s="89">
        <v>4</v>
      </c>
      <c r="I36" s="69" t="str">
        <v xml:space="preserve">Si el hecho llegara a presentarse, tendría altas consecuencias o efectos sobre la entidad
</v>
      </c>
      <c r="J36" s="69"/>
      <c r="K36" s="69"/>
      <c r="L36" s="69"/>
      <c r="M36" s="69"/>
      <c r="N36" s="69"/>
      <c r="O36" s="172"/>
      <c r="P36" s="69"/>
      <c r="Q36" s="69"/>
      <c r="R36" s="69"/>
      <c r="S36" s="69"/>
      <c r="T36" s="69"/>
    </row>
    <row r="37" spans="2:20" s="61" customFormat="1" ht="20.25">
      <c r="B37" s="59" t="s">
        <v>357</v>
      </c>
      <c r="C37" s="599" t="s">
        <v>367</v>
      </c>
      <c r="D37" s="599"/>
      <c r="E37" s="599"/>
      <c r="F37" s="89">
        <v>5</v>
      </c>
      <c r="I37" s="69" t="str">
        <v xml:space="preserve">Si el hecho llegara a presentarse, tendría desastrosas consecuencias o efectos sobre la entidad.
</v>
      </c>
      <c r="J37" s="69"/>
      <c r="K37" s="69"/>
      <c r="L37" s="69"/>
      <c r="M37" s="69"/>
      <c r="N37" s="69"/>
      <c r="O37" s="172"/>
      <c r="P37" s="69"/>
      <c r="Q37" s="69"/>
      <c r="R37" s="69"/>
      <c r="S37" s="69"/>
      <c r="T37" s="69"/>
    </row>
    <row r="38" spans="2:20" s="61" customFormat="1" ht="20.25">
      <c r="B38" s="71"/>
      <c r="C38" s="71"/>
      <c r="D38" s="71"/>
      <c r="E38" s="71"/>
      <c r="F38" s="70"/>
      <c r="I38" s="69"/>
      <c r="J38" s="69"/>
      <c r="K38" s="69"/>
      <c r="L38" s="69"/>
      <c r="M38" s="69"/>
      <c r="N38" s="69"/>
      <c r="O38" s="172"/>
      <c r="P38" s="69"/>
      <c r="Q38" s="69"/>
      <c r="R38" s="69"/>
      <c r="S38" s="69"/>
      <c r="T38" s="69"/>
    </row>
    <row r="39" spans="2:20" s="61" customFormat="1" ht="20.25">
      <c r="B39" s="71"/>
      <c r="C39" s="71"/>
      <c r="D39" s="71"/>
      <c r="E39" s="71"/>
      <c r="F39" s="70"/>
      <c r="O39" s="172"/>
    </row>
    <row r="40" spans="2:20" s="61" customFormat="1" ht="20.25">
      <c r="B40" s="62"/>
      <c r="C40" s="600" t="s">
        <v>356</v>
      </c>
      <c r="D40" s="600"/>
      <c r="E40" s="600"/>
      <c r="F40" s="70"/>
      <c r="O40" s="172"/>
    </row>
    <row r="41" spans="2:20" s="61" customFormat="1" ht="20.25">
      <c r="B41" s="90" t="s">
        <v>348</v>
      </c>
      <c r="C41" s="599" t="s">
        <v>368</v>
      </c>
      <c r="D41" s="599"/>
      <c r="E41" s="599"/>
      <c r="F41" s="89">
        <v>1</v>
      </c>
      <c r="O41" s="172"/>
    </row>
    <row r="42" spans="2:20" s="61" customFormat="1" ht="20.25">
      <c r="B42" s="91" t="s">
        <v>350</v>
      </c>
      <c r="C42" s="599" t="s">
        <v>369</v>
      </c>
      <c r="D42" s="599"/>
      <c r="E42" s="599"/>
      <c r="F42" s="89">
        <v>2</v>
      </c>
      <c r="O42" s="172"/>
    </row>
    <row r="43" spans="2:20" s="61" customFormat="1" ht="20.25">
      <c r="B43" s="92" t="s">
        <v>353</v>
      </c>
      <c r="C43" s="599" t="s">
        <v>370</v>
      </c>
      <c r="D43" s="599"/>
      <c r="E43" s="599"/>
      <c r="F43" s="89">
        <v>3</v>
      </c>
      <c r="O43" s="172"/>
    </row>
    <row r="44" spans="2:20" s="61" customFormat="1" ht="20.25">
      <c r="B44" s="93" t="s">
        <v>354</v>
      </c>
      <c r="C44" s="599" t="s">
        <v>371</v>
      </c>
      <c r="D44" s="599"/>
      <c r="E44" s="599"/>
      <c r="F44" s="89">
        <v>4</v>
      </c>
      <c r="O44" s="172"/>
    </row>
    <row r="45" spans="2:20" s="61" customFormat="1" ht="20.25">
      <c r="B45" s="94" t="s">
        <v>357</v>
      </c>
      <c r="C45" s="599" t="s">
        <v>372</v>
      </c>
      <c r="D45" s="599"/>
      <c r="E45" s="599"/>
      <c r="F45" s="89">
        <v>5</v>
      </c>
      <c r="O45" s="172"/>
    </row>
    <row r="46" spans="2:20" s="61" customFormat="1" ht="20.25">
      <c r="B46" s="69"/>
      <c r="C46" s="69" t="s">
        <v>373</v>
      </c>
      <c r="D46" s="69"/>
      <c r="F46" s="70"/>
      <c r="O46" s="172"/>
    </row>
    <row r="47" spans="2:20" s="61" customFormat="1" ht="20.25">
      <c r="B47" s="69"/>
      <c r="C47" s="69"/>
      <c r="D47" s="69"/>
      <c r="F47" s="70"/>
      <c r="O47" s="172"/>
    </row>
    <row r="48" spans="2:20" s="61" customFormat="1" ht="20.25">
      <c r="B48" s="62"/>
      <c r="C48" s="601" t="s">
        <v>374</v>
      </c>
      <c r="D48" s="601"/>
      <c r="E48" s="601"/>
      <c r="F48" s="70"/>
      <c r="O48" s="172"/>
    </row>
    <row r="49" spans="2:15" s="61" customFormat="1" ht="20.25" customHeight="1">
      <c r="B49" s="64" t="s">
        <v>348</v>
      </c>
      <c r="C49" s="602" t="s">
        <v>375</v>
      </c>
      <c r="D49" s="603"/>
      <c r="E49" s="604"/>
      <c r="F49" s="55">
        <v>1</v>
      </c>
      <c r="O49" s="172"/>
    </row>
    <row r="50" spans="2:15" s="61" customFormat="1" ht="20.25" customHeight="1">
      <c r="B50" s="65" t="s">
        <v>350</v>
      </c>
      <c r="C50" s="602" t="s">
        <v>376</v>
      </c>
      <c r="D50" s="603"/>
      <c r="E50" s="604"/>
      <c r="F50" s="55">
        <v>2</v>
      </c>
      <c r="O50" s="172"/>
    </row>
    <row r="51" spans="2:15" s="61" customFormat="1" ht="20.25" customHeight="1">
      <c r="B51" s="66" t="s">
        <v>353</v>
      </c>
      <c r="C51" s="602" t="s">
        <v>377</v>
      </c>
      <c r="D51" s="603"/>
      <c r="E51" s="604"/>
      <c r="F51" s="55">
        <v>3</v>
      </c>
      <c r="O51" s="172"/>
    </row>
    <row r="52" spans="2:15" s="61" customFormat="1" ht="20.25" customHeight="1">
      <c r="B52" s="67" t="s">
        <v>354</v>
      </c>
      <c r="C52" s="602" t="s">
        <v>378</v>
      </c>
      <c r="D52" s="603"/>
      <c r="E52" s="604"/>
      <c r="F52" s="55">
        <v>4</v>
      </c>
      <c r="O52" s="172"/>
    </row>
    <row r="53" spans="2:15" s="61" customFormat="1" ht="20.25" customHeight="1">
      <c r="B53" s="68" t="s">
        <v>357</v>
      </c>
      <c r="C53" s="602" t="s">
        <v>379</v>
      </c>
      <c r="D53" s="603"/>
      <c r="E53" s="604"/>
      <c r="F53" s="55">
        <v>5</v>
      </c>
      <c r="O53" s="172"/>
    </row>
    <row r="54" spans="2:15" s="61" customFormat="1" ht="20.25">
      <c r="B54" s="69"/>
      <c r="C54" s="69"/>
      <c r="D54" s="69"/>
      <c r="E54" s="69"/>
      <c r="F54" s="70"/>
      <c r="O54" s="172"/>
    </row>
    <row r="55" spans="2:15" s="61" customFormat="1" ht="20.25">
      <c r="O55" s="172"/>
    </row>
    <row r="56" spans="2:15" s="61" customFormat="1" ht="20.25" customHeight="1">
      <c r="B56" s="62"/>
      <c r="C56" s="82" t="s">
        <v>346</v>
      </c>
      <c r="D56" s="82"/>
      <c r="E56" s="82"/>
      <c r="F56" s="70"/>
      <c r="O56" s="172"/>
    </row>
    <row r="57" spans="2:15" s="61" customFormat="1" ht="20.25" customHeight="1">
      <c r="B57" s="64" t="s">
        <v>348</v>
      </c>
      <c r="C57" s="605" t="s">
        <v>380</v>
      </c>
      <c r="D57" s="606"/>
      <c r="E57" s="607"/>
      <c r="F57" s="55">
        <v>1</v>
      </c>
      <c r="O57" s="172"/>
    </row>
    <row r="58" spans="2:15" s="61" customFormat="1" ht="20.25" customHeight="1">
      <c r="B58" s="65" t="s">
        <v>350</v>
      </c>
      <c r="C58" s="605" t="s">
        <v>381</v>
      </c>
      <c r="D58" s="606"/>
      <c r="E58" s="607"/>
      <c r="F58" s="55">
        <v>2</v>
      </c>
      <c r="O58" s="172"/>
    </row>
    <row r="59" spans="2:15" s="61" customFormat="1" ht="20.25" customHeight="1">
      <c r="B59" s="66" t="s">
        <v>353</v>
      </c>
      <c r="C59" s="605" t="s">
        <v>382</v>
      </c>
      <c r="D59" s="606"/>
      <c r="E59" s="607"/>
      <c r="F59" s="55">
        <v>3</v>
      </c>
      <c r="O59" s="172"/>
    </row>
    <row r="60" spans="2:15" s="61" customFormat="1" ht="20.25" customHeight="1">
      <c r="B60" s="67" t="s">
        <v>354</v>
      </c>
      <c r="C60" s="605" t="s">
        <v>383</v>
      </c>
      <c r="D60" s="606"/>
      <c r="E60" s="607"/>
      <c r="F60" s="55">
        <v>4</v>
      </c>
      <c r="O60" s="172"/>
    </row>
    <row r="61" spans="2:15" s="61" customFormat="1" ht="20.25" customHeight="1">
      <c r="B61" s="68" t="s">
        <v>357</v>
      </c>
      <c r="C61" s="605" t="s">
        <v>384</v>
      </c>
      <c r="D61" s="606"/>
      <c r="E61" s="607"/>
      <c r="F61" s="55">
        <v>5</v>
      </c>
      <c r="O61" s="172"/>
    </row>
    <row r="62" spans="2:15" s="61" customFormat="1" ht="20.25">
      <c r="E62" s="72"/>
      <c r="O62" s="172"/>
    </row>
    <row r="63" spans="2:15" s="61" customFormat="1" ht="20.25">
      <c r="E63" s="72"/>
      <c r="O63" s="172"/>
    </row>
    <row r="64" spans="2:15" s="61" customFormat="1" ht="20.25">
      <c r="E64" s="72"/>
      <c r="O64" s="172"/>
    </row>
    <row r="65" spans="5:15" s="61" customFormat="1" ht="20.25">
      <c r="E65" s="72"/>
      <c r="O65" s="172"/>
    </row>
    <row r="66" spans="5:15" s="61" customFormat="1" ht="20.25">
      <c r="E66" s="72"/>
      <c r="O66" s="172"/>
    </row>
    <row r="67" spans="5:15" s="61" customFormat="1" ht="20.25">
      <c r="E67" s="72"/>
      <c r="O67" s="172"/>
    </row>
    <row r="68" spans="5:15" s="61" customFormat="1" ht="20.25">
      <c r="E68" s="72"/>
      <c r="O68" s="172"/>
    </row>
    <row r="69" spans="5:15" s="61" customFormat="1" ht="20.25">
      <c r="E69" s="72"/>
      <c r="O69" s="172"/>
    </row>
    <row r="70" spans="5:15" s="61" customFormat="1" ht="20.25">
      <c r="E70" s="72"/>
      <c r="O70" s="172"/>
    </row>
    <row r="71" spans="5:15" s="61" customFormat="1" ht="20.25">
      <c r="E71" s="72"/>
      <c r="O71" s="172"/>
    </row>
    <row r="72" spans="5:15" s="61" customFormat="1" ht="20.25">
      <c r="E72" s="72"/>
      <c r="O72" s="172"/>
    </row>
    <row r="73" spans="5:15" s="61" customFormat="1" ht="20.25">
      <c r="E73" s="72"/>
      <c r="O73" s="172"/>
    </row>
    <row r="74" spans="5:15" s="61" customFormat="1" ht="20.25">
      <c r="E74" s="72"/>
      <c r="O74" s="172"/>
    </row>
    <row r="75" spans="5:15" s="61" customFormat="1" ht="20.25">
      <c r="E75" s="72"/>
      <c r="O75" s="172"/>
    </row>
    <row r="76" spans="5:15" s="61" customFormat="1" ht="20.25">
      <c r="E76" s="72"/>
      <c r="O76" s="172"/>
    </row>
    <row r="77" spans="5:15" s="61" customFormat="1" ht="20.25">
      <c r="E77" s="72"/>
      <c r="O77" s="172"/>
    </row>
    <row r="78" spans="5:15" s="61" customFormat="1" ht="20.25">
      <c r="E78" s="72"/>
      <c r="O78" s="172"/>
    </row>
    <row r="79" spans="5:15" s="61" customFormat="1" ht="20.25">
      <c r="E79" s="72"/>
      <c r="O79" s="172"/>
    </row>
    <row r="80" spans="5:15" s="61" customFormat="1" ht="20.25">
      <c r="E80" s="72"/>
      <c r="O80" s="172"/>
    </row>
    <row r="81" spans="5:15" s="61" customFormat="1" ht="20.25">
      <c r="E81" s="72"/>
      <c r="O81" s="172"/>
    </row>
    <row r="82" spans="5:15" s="61" customFormat="1" ht="20.25">
      <c r="E82" s="72"/>
      <c r="O82" s="172"/>
    </row>
    <row r="83" spans="5:15" s="61" customFormat="1" ht="20.25">
      <c r="E83" s="72"/>
      <c r="O83" s="172"/>
    </row>
    <row r="84" spans="5:15" s="61" customFormat="1" ht="20.25">
      <c r="E84" s="72"/>
      <c r="O84" s="172"/>
    </row>
    <row r="85" spans="5:15" s="61" customFormat="1" ht="20.25">
      <c r="E85" s="72"/>
      <c r="O85" s="172"/>
    </row>
    <row r="86" spans="5:15" s="61" customFormat="1" ht="20.25">
      <c r="E86" s="72"/>
      <c r="O86" s="172"/>
    </row>
    <row r="87" spans="5:15" s="61" customFormat="1" ht="20.25">
      <c r="E87" s="72"/>
      <c r="O87" s="172"/>
    </row>
    <row r="88" spans="5:15" s="61" customFormat="1" ht="20.25">
      <c r="E88" s="72"/>
      <c r="O88" s="172"/>
    </row>
    <row r="89" spans="5:15" s="61" customFormat="1" ht="20.25">
      <c r="E89" s="72"/>
      <c r="O89" s="172"/>
    </row>
    <row r="90" spans="5:15" s="61" customFormat="1" ht="20.25">
      <c r="E90" s="72"/>
      <c r="O90" s="172"/>
    </row>
    <row r="91" spans="5:15" s="61" customFormat="1" ht="20.25">
      <c r="E91" s="72"/>
      <c r="O91" s="172"/>
    </row>
    <row r="92" spans="5:15" s="61" customFormat="1" ht="20.25">
      <c r="E92" s="72"/>
      <c r="O92" s="172"/>
    </row>
    <row r="93" spans="5:15" s="61" customFormat="1" ht="20.25">
      <c r="E93" s="72"/>
      <c r="O93" s="172"/>
    </row>
    <row r="94" spans="5:15" s="61" customFormat="1" ht="20.25">
      <c r="E94" s="72"/>
      <c r="O94" s="172"/>
    </row>
    <row r="95" spans="5:15" s="61" customFormat="1" ht="20.25">
      <c r="E95" s="72"/>
      <c r="O95" s="172"/>
    </row>
    <row r="96" spans="5:15" s="61" customFormat="1" ht="20.25">
      <c r="E96" s="72"/>
      <c r="O96" s="172"/>
    </row>
    <row r="97" spans="5:15" s="61" customFormat="1" ht="20.25">
      <c r="E97" s="72"/>
      <c r="O97" s="172"/>
    </row>
    <row r="98" spans="5:15" s="61" customFormat="1" ht="20.25">
      <c r="E98" s="72"/>
      <c r="O98" s="172"/>
    </row>
    <row r="99" spans="5:15" s="61" customFormat="1" ht="20.25">
      <c r="E99" s="72"/>
      <c r="O99" s="172"/>
    </row>
    <row r="100" spans="5:15" s="61" customFormat="1" ht="20.25">
      <c r="E100" s="72"/>
      <c r="O100" s="172"/>
    </row>
    <row r="101" spans="5:15" s="61" customFormat="1" ht="20.25">
      <c r="E101" s="72"/>
      <c r="O101" s="172"/>
    </row>
    <row r="102" spans="5:15" s="61" customFormat="1" ht="20.25">
      <c r="E102" s="72"/>
      <c r="O102" s="172"/>
    </row>
    <row r="103" spans="5:15" s="61" customFormat="1" ht="20.25">
      <c r="E103" s="72"/>
      <c r="O103" s="172"/>
    </row>
    <row r="104" spans="5:15" s="61" customFormat="1" ht="20.25">
      <c r="E104" s="72"/>
      <c r="O104" s="172"/>
    </row>
    <row r="105" spans="5:15" s="61" customFormat="1" ht="20.25">
      <c r="E105" s="72"/>
      <c r="O105" s="172"/>
    </row>
    <row r="106" spans="5:15" s="61" customFormat="1" ht="20.25">
      <c r="E106" s="72"/>
      <c r="O106" s="172"/>
    </row>
    <row r="107" spans="5:15" s="61" customFormat="1" ht="20.25">
      <c r="E107" s="72"/>
      <c r="O107" s="172"/>
    </row>
    <row r="108" spans="5:15" s="61" customFormat="1" ht="20.25">
      <c r="E108" s="72"/>
      <c r="O108" s="172"/>
    </row>
    <row r="109" spans="5:15" s="61" customFormat="1" ht="20.25">
      <c r="E109" s="72"/>
      <c r="O109" s="172"/>
    </row>
    <row r="110" spans="5:15" s="61" customFormat="1" ht="20.25">
      <c r="E110" s="72"/>
      <c r="O110" s="172"/>
    </row>
    <row r="111" spans="5:15" s="61" customFormat="1" ht="20.25">
      <c r="E111" s="72"/>
      <c r="O111" s="172"/>
    </row>
    <row r="112" spans="5:15" s="61" customFormat="1" ht="20.25">
      <c r="E112" s="72"/>
      <c r="O112" s="172"/>
    </row>
    <row r="113" spans="5:15" s="61" customFormat="1" ht="20.25">
      <c r="E113" s="72"/>
      <c r="O113" s="172"/>
    </row>
    <row r="114" spans="5:15" s="61" customFormat="1" ht="20.25">
      <c r="E114" s="72"/>
      <c r="O114" s="172"/>
    </row>
    <row r="115" spans="5:15" s="61" customFormat="1" ht="20.25">
      <c r="E115" s="72"/>
      <c r="O115" s="172"/>
    </row>
    <row r="116" spans="5:15" s="61" customFormat="1" ht="20.25">
      <c r="E116" s="72"/>
      <c r="O116" s="172"/>
    </row>
    <row r="117" spans="5:15" s="61" customFormat="1" ht="20.25">
      <c r="E117" s="72"/>
      <c r="O117" s="172"/>
    </row>
    <row r="118" spans="5:15" s="61" customFormat="1" ht="20.25">
      <c r="E118" s="72"/>
      <c r="O118" s="172"/>
    </row>
    <row r="119" spans="5:15" s="61" customFormat="1" ht="20.25">
      <c r="E119" s="72"/>
      <c r="O119" s="172"/>
    </row>
    <row r="120" spans="5:15" s="61" customFormat="1" ht="20.25">
      <c r="E120" s="72"/>
      <c r="O120" s="172"/>
    </row>
    <row r="121" spans="5:15" s="61" customFormat="1" ht="20.25">
      <c r="E121" s="72"/>
      <c r="O121" s="172"/>
    </row>
    <row r="122" spans="5:15" s="61" customFormat="1" ht="20.25">
      <c r="E122" s="72"/>
      <c r="O122" s="172"/>
    </row>
    <row r="123" spans="5:15" s="61" customFormat="1" ht="20.25">
      <c r="E123" s="72"/>
      <c r="O123" s="172"/>
    </row>
    <row r="124" spans="5:15" s="61" customFormat="1" ht="20.25">
      <c r="E124" s="72"/>
      <c r="O124" s="172"/>
    </row>
    <row r="125" spans="5:15" s="61" customFormat="1" ht="20.25">
      <c r="E125" s="72"/>
      <c r="O125" s="172"/>
    </row>
    <row r="126" spans="5:15" s="61" customFormat="1" ht="20.25">
      <c r="E126" s="72"/>
      <c r="O126" s="172"/>
    </row>
    <row r="127" spans="5:15" s="61" customFormat="1" ht="20.25">
      <c r="E127" s="72"/>
      <c r="O127" s="172"/>
    </row>
    <row r="128" spans="5:15" s="61" customFormat="1" ht="20.25">
      <c r="E128" s="72"/>
      <c r="O128" s="172"/>
    </row>
    <row r="129" spans="5:15" s="61" customFormat="1" ht="20.25">
      <c r="E129" s="72"/>
      <c r="O129" s="172"/>
    </row>
    <row r="130" spans="5:15" s="61" customFormat="1" ht="20.25">
      <c r="E130" s="72"/>
      <c r="O130" s="172"/>
    </row>
    <row r="131" spans="5:15" s="61" customFormat="1" ht="20.25">
      <c r="E131" s="72"/>
      <c r="O131" s="172"/>
    </row>
    <row r="132" spans="5:15" s="61" customFormat="1" ht="20.25">
      <c r="E132" s="72"/>
      <c r="O132" s="172"/>
    </row>
    <row r="133" spans="5:15" s="61" customFormat="1" ht="20.25">
      <c r="E133" s="72"/>
      <c r="O133" s="172"/>
    </row>
    <row r="134" spans="5:15" s="61" customFormat="1" ht="20.25">
      <c r="E134" s="72"/>
      <c r="O134" s="172"/>
    </row>
    <row r="135" spans="5:15" s="61" customFormat="1" ht="20.25">
      <c r="E135" s="72"/>
      <c r="O135" s="172"/>
    </row>
    <row r="136" spans="5:15" s="61" customFormat="1" ht="20.25">
      <c r="E136" s="72"/>
      <c r="O136" s="172"/>
    </row>
    <row r="137" spans="5:15" s="61" customFormat="1" ht="20.25">
      <c r="E137" s="72"/>
      <c r="O137" s="172"/>
    </row>
    <row r="138" spans="5:15" s="61" customFormat="1" ht="20.25">
      <c r="E138" s="72"/>
      <c r="O138" s="172"/>
    </row>
    <row r="139" spans="5:15" s="61" customFormat="1" ht="20.25">
      <c r="E139" s="72"/>
      <c r="O139" s="172"/>
    </row>
    <row r="140" spans="5:15" s="61" customFormat="1" ht="20.25">
      <c r="E140" s="72"/>
      <c r="O140" s="172"/>
    </row>
    <row r="141" spans="5:15" s="61" customFormat="1" ht="20.25">
      <c r="E141" s="72"/>
      <c r="O141" s="172"/>
    </row>
    <row r="142" spans="5:15" s="61" customFormat="1" ht="20.25">
      <c r="E142" s="72"/>
      <c r="O142" s="172"/>
    </row>
    <row r="143" spans="5:15" s="61" customFormat="1" ht="20.25">
      <c r="E143" s="72"/>
      <c r="O143" s="172"/>
    </row>
    <row r="144" spans="5:15" s="61" customFormat="1" ht="20.25">
      <c r="E144" s="72"/>
      <c r="O144" s="172"/>
    </row>
    <row r="145" spans="5:15" s="61" customFormat="1" ht="20.25">
      <c r="E145" s="72"/>
      <c r="O145" s="172"/>
    </row>
    <row r="146" spans="5:15" s="61" customFormat="1" ht="20.25">
      <c r="E146" s="72"/>
      <c r="O146" s="172"/>
    </row>
    <row r="147" spans="5:15" s="61" customFormat="1" ht="20.25">
      <c r="E147" s="72"/>
      <c r="O147" s="172"/>
    </row>
    <row r="148" spans="5:15" s="61" customFormat="1" ht="20.25">
      <c r="E148" s="72"/>
      <c r="O148" s="172"/>
    </row>
    <row r="149" spans="5:15" s="61" customFormat="1" ht="20.25">
      <c r="E149" s="72"/>
      <c r="O149" s="172"/>
    </row>
    <row r="150" spans="5:15" s="61" customFormat="1" ht="20.25">
      <c r="E150" s="72"/>
      <c r="O150" s="172"/>
    </row>
    <row r="151" spans="5:15" s="61" customFormat="1" ht="20.25">
      <c r="E151" s="72"/>
      <c r="O151" s="172"/>
    </row>
    <row r="152" spans="5:15" s="61" customFormat="1" ht="20.25">
      <c r="E152" s="72"/>
      <c r="O152" s="172"/>
    </row>
    <row r="153" spans="5:15" s="61" customFormat="1" ht="20.25">
      <c r="E153" s="72"/>
      <c r="O153" s="172"/>
    </row>
    <row r="154" spans="5:15" s="61" customFormat="1" ht="20.25">
      <c r="E154" s="72"/>
      <c r="O154" s="172"/>
    </row>
    <row r="155" spans="5:15" s="61" customFormat="1" ht="20.25">
      <c r="E155" s="72"/>
      <c r="O155" s="172"/>
    </row>
    <row r="156" spans="5:15" s="61" customFormat="1" ht="20.25">
      <c r="E156" s="72"/>
      <c r="O156" s="172"/>
    </row>
    <row r="157" spans="5:15" s="61" customFormat="1" ht="20.25">
      <c r="E157" s="72"/>
      <c r="O157" s="172"/>
    </row>
    <row r="158" spans="5:15" s="61" customFormat="1" ht="20.25">
      <c r="E158" s="72"/>
      <c r="O158" s="172"/>
    </row>
    <row r="159" spans="5:15" s="61" customFormat="1" ht="20.25">
      <c r="E159" s="72"/>
      <c r="O159" s="172"/>
    </row>
    <row r="160" spans="5:15" s="61" customFormat="1" ht="20.25">
      <c r="E160" s="72"/>
      <c r="O160" s="172"/>
    </row>
    <row r="161" spans="5:15" s="61" customFormat="1" ht="20.25">
      <c r="E161" s="72"/>
      <c r="O161" s="172"/>
    </row>
    <row r="162" spans="5:15" s="61" customFormat="1" ht="20.25">
      <c r="E162" s="72"/>
      <c r="O162" s="172"/>
    </row>
    <row r="163" spans="5:15" s="61" customFormat="1" ht="20.25">
      <c r="E163" s="72"/>
      <c r="O163" s="172"/>
    </row>
    <row r="164" spans="5:15" s="61" customFormat="1" ht="20.25">
      <c r="E164" s="72"/>
      <c r="O164" s="172"/>
    </row>
    <row r="165" spans="5:15" s="61" customFormat="1" ht="20.25">
      <c r="E165" s="72"/>
      <c r="O165" s="172"/>
    </row>
    <row r="166" spans="5:15" s="61" customFormat="1" ht="20.25">
      <c r="E166" s="72"/>
      <c r="O166" s="172"/>
    </row>
    <row r="167" spans="5:15" s="61" customFormat="1" ht="20.25">
      <c r="E167" s="72"/>
      <c r="O167" s="172"/>
    </row>
    <row r="168" spans="5:15" s="61" customFormat="1" ht="20.25">
      <c r="E168" s="72"/>
      <c r="O168" s="172"/>
    </row>
    <row r="169" spans="5:15" s="61" customFormat="1" ht="20.25">
      <c r="E169" s="72"/>
      <c r="O169" s="172"/>
    </row>
    <row r="170" spans="5:15" s="61" customFormat="1" ht="20.25">
      <c r="E170" s="72"/>
      <c r="O170" s="172"/>
    </row>
    <row r="171" spans="5:15" s="61" customFormat="1" ht="20.25">
      <c r="E171" s="72"/>
      <c r="O171" s="172"/>
    </row>
    <row r="172" spans="5:15" s="61" customFormat="1" ht="20.25">
      <c r="E172" s="72"/>
      <c r="O172" s="172"/>
    </row>
    <row r="173" spans="5:15" s="61" customFormat="1" ht="20.25">
      <c r="E173" s="72"/>
      <c r="O173" s="172"/>
    </row>
    <row r="174" spans="5:15" s="61" customFormat="1" ht="20.25">
      <c r="E174" s="72"/>
      <c r="O174" s="172"/>
    </row>
    <row r="175" spans="5:15" s="61" customFormat="1" ht="20.25">
      <c r="E175" s="72"/>
      <c r="O175" s="172"/>
    </row>
    <row r="176" spans="5:15" s="61" customFormat="1" ht="20.25">
      <c r="E176" s="72"/>
      <c r="O176" s="172"/>
    </row>
    <row r="177" spans="5:15" s="61" customFormat="1" ht="20.25">
      <c r="E177" s="72"/>
      <c r="O177" s="172"/>
    </row>
    <row r="178" spans="5:15" s="61" customFormat="1" ht="20.25">
      <c r="E178" s="72"/>
      <c r="O178" s="172"/>
    </row>
    <row r="179" spans="5:15" s="61" customFormat="1" ht="20.25">
      <c r="E179" s="72"/>
      <c r="O179" s="172"/>
    </row>
    <row r="180" spans="5:15" s="61" customFormat="1" ht="20.25">
      <c r="E180" s="72"/>
      <c r="O180" s="172"/>
    </row>
    <row r="181" spans="5:15" s="61" customFormat="1" ht="20.25">
      <c r="E181" s="72"/>
      <c r="O181" s="172"/>
    </row>
    <row r="182" spans="5:15" s="61" customFormat="1" ht="20.25">
      <c r="E182" s="72"/>
      <c r="O182" s="172"/>
    </row>
    <row r="183" spans="5:15" s="61" customFormat="1" ht="20.25">
      <c r="E183" s="72"/>
      <c r="O183" s="172"/>
    </row>
    <row r="184" spans="5:15" s="61" customFormat="1" ht="20.25">
      <c r="E184" s="72"/>
      <c r="O184" s="172"/>
    </row>
    <row r="185" spans="5:15" s="61" customFormat="1" ht="20.25">
      <c r="E185" s="72"/>
      <c r="O185" s="172"/>
    </row>
    <row r="186" spans="5:15" s="61" customFormat="1" ht="20.25">
      <c r="E186" s="72"/>
      <c r="O186" s="172"/>
    </row>
    <row r="187" spans="5:15" s="61" customFormat="1" ht="20.25">
      <c r="E187" s="72"/>
      <c r="O187" s="172"/>
    </row>
    <row r="188" spans="5:15" s="61" customFormat="1" ht="20.25">
      <c r="E188" s="72"/>
      <c r="O188" s="172"/>
    </row>
    <row r="189" spans="5:15" s="61" customFormat="1" ht="20.25">
      <c r="E189" s="72"/>
      <c r="O189" s="172"/>
    </row>
    <row r="190" spans="5:15" s="61" customFormat="1" ht="20.25">
      <c r="E190" s="72"/>
      <c r="O190" s="172"/>
    </row>
    <row r="191" spans="5:15" s="61" customFormat="1" ht="20.25">
      <c r="E191" s="72"/>
      <c r="O191" s="172"/>
    </row>
    <row r="192" spans="5:15" s="61" customFormat="1" ht="20.25">
      <c r="E192" s="72"/>
      <c r="O192" s="172"/>
    </row>
    <row r="193" spans="5:15" s="61" customFormat="1" ht="20.25">
      <c r="E193" s="72"/>
      <c r="O193" s="172"/>
    </row>
    <row r="194" spans="5:15" s="61" customFormat="1" ht="20.25">
      <c r="E194" s="72"/>
      <c r="O194" s="172"/>
    </row>
    <row r="195" spans="5:15" s="61" customFormat="1" ht="20.25">
      <c r="E195" s="72"/>
      <c r="O195" s="172"/>
    </row>
    <row r="196" spans="5:15" s="61" customFormat="1" ht="20.25">
      <c r="E196" s="72"/>
      <c r="O196" s="172"/>
    </row>
    <row r="197" spans="5:15" s="61" customFormat="1" ht="20.25">
      <c r="E197" s="72"/>
      <c r="O197" s="172"/>
    </row>
    <row r="198" spans="5:15" s="61" customFormat="1" ht="20.25">
      <c r="E198" s="72"/>
      <c r="O198" s="172"/>
    </row>
    <row r="199" spans="5:15" s="3" customFormat="1">
      <c r="E199" s="37"/>
      <c r="O199" s="4"/>
    </row>
    <row r="200" spans="5:15" s="3" customFormat="1">
      <c r="E200" s="37"/>
      <c r="O200" s="4"/>
    </row>
    <row r="201" spans="5:15" s="3" customFormat="1">
      <c r="E201" s="37"/>
      <c r="O201" s="4"/>
    </row>
    <row r="202" spans="5:15" s="3" customFormat="1">
      <c r="E202" s="37"/>
      <c r="O202" s="4"/>
    </row>
    <row r="203" spans="5:15" s="3" customFormat="1">
      <c r="E203" s="37"/>
      <c r="O203" s="4"/>
    </row>
    <row r="204" spans="5:15" s="3" customFormat="1">
      <c r="E204" s="37"/>
      <c r="O204" s="4"/>
    </row>
    <row r="205" spans="5:15" s="3" customFormat="1">
      <c r="E205" s="37"/>
      <c r="O205" s="4"/>
    </row>
    <row r="206" spans="5:15" s="3" customFormat="1">
      <c r="E206" s="37"/>
      <c r="O206" s="4"/>
    </row>
    <row r="207" spans="5:15" s="3" customFormat="1">
      <c r="E207" s="37"/>
      <c r="O207" s="4"/>
    </row>
    <row r="208" spans="5:15" s="3" customFormat="1">
      <c r="E208" s="37"/>
      <c r="O208" s="4"/>
    </row>
    <row r="209" spans="5:15" s="3" customFormat="1">
      <c r="E209" s="37"/>
      <c r="O209" s="4"/>
    </row>
    <row r="210" spans="5:15" s="3" customFormat="1">
      <c r="E210" s="37"/>
      <c r="O210" s="4"/>
    </row>
    <row r="211" spans="5:15" s="3" customFormat="1">
      <c r="E211" s="37"/>
      <c r="O211" s="4"/>
    </row>
    <row r="212" spans="5:15" s="3" customFormat="1">
      <c r="E212" s="37"/>
      <c r="O212" s="4"/>
    </row>
    <row r="213" spans="5:15" s="3" customFormat="1">
      <c r="E213" s="37"/>
      <c r="O213" s="4"/>
    </row>
    <row r="214" spans="5:15" s="3" customFormat="1">
      <c r="E214" s="37"/>
      <c r="O214" s="4"/>
    </row>
    <row r="215" spans="5:15" s="3" customFormat="1">
      <c r="E215" s="37"/>
      <c r="O215" s="4"/>
    </row>
    <row r="216" spans="5:15" s="3" customFormat="1">
      <c r="E216" s="37"/>
      <c r="O216" s="4"/>
    </row>
    <row r="217" spans="5:15" s="3" customFormat="1">
      <c r="E217" s="37"/>
      <c r="O217" s="4"/>
    </row>
    <row r="218" spans="5:15" s="3" customFormat="1">
      <c r="E218" s="37"/>
      <c r="O218" s="4"/>
    </row>
    <row r="219" spans="5:15" s="3" customFormat="1">
      <c r="E219" s="37"/>
      <c r="O219" s="4"/>
    </row>
    <row r="220" spans="5:15" s="3" customFormat="1">
      <c r="E220" s="37"/>
      <c r="O220" s="4"/>
    </row>
    <row r="221" spans="5:15" s="3" customFormat="1">
      <c r="E221" s="37"/>
      <c r="O221" s="4"/>
    </row>
    <row r="222" spans="5:15" s="3" customFormat="1">
      <c r="E222" s="37"/>
      <c r="O222" s="4"/>
    </row>
    <row r="223" spans="5:15" s="3" customFormat="1">
      <c r="E223" s="37"/>
      <c r="O223" s="4"/>
    </row>
    <row r="224" spans="5:15" s="3" customFormat="1">
      <c r="E224" s="37"/>
      <c r="O224" s="4"/>
    </row>
    <row r="225" spans="5:15" s="3" customFormat="1">
      <c r="E225" s="37"/>
      <c r="O225" s="4"/>
    </row>
    <row r="226" spans="5:15" s="3" customFormat="1">
      <c r="E226" s="37"/>
      <c r="O226" s="4"/>
    </row>
    <row r="227" spans="5:15" s="3" customFormat="1">
      <c r="E227" s="37"/>
      <c r="O227" s="4"/>
    </row>
    <row r="228" spans="5:15" s="3" customFormat="1">
      <c r="E228" s="37"/>
      <c r="O228" s="4"/>
    </row>
    <row r="229" spans="5:15" s="3" customFormat="1">
      <c r="E229" s="37"/>
      <c r="O229" s="4"/>
    </row>
    <row r="230" spans="5:15" s="3" customFormat="1">
      <c r="E230" s="37"/>
      <c r="O230" s="4"/>
    </row>
    <row r="231" spans="5:15" s="3" customFormat="1">
      <c r="E231" s="37"/>
      <c r="O231" s="4"/>
    </row>
    <row r="232" spans="5:15" s="3" customFormat="1">
      <c r="E232" s="37"/>
      <c r="O232" s="4"/>
    </row>
    <row r="233" spans="5:15" s="3" customFormat="1">
      <c r="E233" s="37"/>
      <c r="O233" s="4"/>
    </row>
    <row r="234" spans="5:15" s="3" customFormat="1">
      <c r="E234" s="37"/>
      <c r="O234" s="4"/>
    </row>
    <row r="235" spans="5:15" s="3" customFormat="1">
      <c r="E235" s="37"/>
      <c r="O235" s="4"/>
    </row>
    <row r="236" spans="5:15" s="3" customFormat="1">
      <c r="E236" s="37"/>
      <c r="O236" s="4"/>
    </row>
    <row r="237" spans="5:15" s="3" customFormat="1">
      <c r="E237" s="37"/>
      <c r="O237" s="4"/>
    </row>
    <row r="238" spans="5:15" s="3" customFormat="1">
      <c r="E238" s="37"/>
      <c r="O238" s="4"/>
    </row>
    <row r="239" spans="5:15" s="3" customFormat="1">
      <c r="E239" s="37"/>
      <c r="O239" s="4"/>
    </row>
    <row r="240" spans="5:15" s="3" customFormat="1">
      <c r="E240" s="37"/>
      <c r="O240" s="4"/>
    </row>
    <row r="241" spans="5:15" s="3" customFormat="1">
      <c r="E241" s="37"/>
      <c r="O241" s="4"/>
    </row>
    <row r="242" spans="5:15" s="3" customFormat="1">
      <c r="E242" s="37"/>
      <c r="O242" s="4"/>
    </row>
    <row r="243" spans="5:15" s="3" customFormat="1">
      <c r="E243" s="37"/>
      <c r="O243" s="4"/>
    </row>
    <row r="244" spans="5:15" s="3" customFormat="1">
      <c r="E244" s="37"/>
      <c r="O244" s="4"/>
    </row>
    <row r="245" spans="5:15" s="3" customFormat="1">
      <c r="E245" s="37"/>
      <c r="O245" s="4"/>
    </row>
    <row r="246" spans="5:15" s="3" customFormat="1">
      <c r="E246" s="37"/>
      <c r="O246" s="4"/>
    </row>
    <row r="247" spans="5:15" s="3" customFormat="1">
      <c r="E247" s="37"/>
      <c r="O247" s="4"/>
    </row>
    <row r="248" spans="5:15" s="3" customFormat="1">
      <c r="E248" s="37"/>
      <c r="O248" s="4"/>
    </row>
    <row r="249" spans="5:15" s="3" customFormat="1">
      <c r="E249" s="37"/>
      <c r="O249" s="4"/>
    </row>
    <row r="250" spans="5:15" s="3" customFormat="1">
      <c r="E250" s="37"/>
      <c r="O250" s="4"/>
    </row>
    <row r="251" spans="5:15" s="3" customFormat="1">
      <c r="E251" s="37"/>
      <c r="O251" s="4"/>
    </row>
    <row r="252" spans="5:15" s="3" customFormat="1">
      <c r="E252" s="37"/>
      <c r="O252" s="4"/>
    </row>
    <row r="253" spans="5:15" s="3" customFormat="1">
      <c r="E253" s="37"/>
      <c r="O253" s="4"/>
    </row>
    <row r="254" spans="5:15" s="3" customFormat="1">
      <c r="E254" s="37"/>
      <c r="O254" s="4"/>
    </row>
    <row r="255" spans="5:15" s="3" customFormat="1">
      <c r="E255" s="37"/>
      <c r="O255" s="4"/>
    </row>
    <row r="256" spans="5:15" s="3" customFormat="1">
      <c r="E256" s="37"/>
      <c r="O256" s="4"/>
    </row>
    <row r="257" spans="5:15" s="3" customFormat="1">
      <c r="E257" s="37"/>
      <c r="O257" s="4"/>
    </row>
    <row r="258" spans="5:15" s="3" customFormat="1">
      <c r="E258" s="37"/>
      <c r="O258" s="4"/>
    </row>
    <row r="259" spans="5:15" s="3" customFormat="1">
      <c r="E259" s="37"/>
      <c r="O259" s="4"/>
    </row>
    <row r="260" spans="5:15" s="3" customFormat="1">
      <c r="E260" s="37"/>
      <c r="O260" s="4"/>
    </row>
    <row r="261" spans="5:15" s="3" customFormat="1">
      <c r="E261" s="37"/>
      <c r="O261" s="4"/>
    </row>
    <row r="262" spans="5:15" s="3" customFormat="1">
      <c r="E262" s="37"/>
      <c r="O262" s="4"/>
    </row>
    <row r="263" spans="5:15" s="3" customFormat="1">
      <c r="E263" s="37"/>
      <c r="O263" s="4"/>
    </row>
    <row r="264" spans="5:15" s="3" customFormat="1">
      <c r="E264" s="37"/>
      <c r="O264" s="4"/>
    </row>
    <row r="265" spans="5:15" s="3" customFormat="1">
      <c r="E265" s="37"/>
      <c r="O265" s="4"/>
    </row>
    <row r="266" spans="5:15" s="3" customFormat="1">
      <c r="E266" s="37"/>
      <c r="O266" s="4"/>
    </row>
    <row r="267" spans="5:15" s="3" customFormat="1">
      <c r="E267" s="37"/>
      <c r="O267" s="4"/>
    </row>
    <row r="268" spans="5:15" s="3" customFormat="1">
      <c r="E268" s="37"/>
      <c r="O268" s="4"/>
    </row>
    <row r="269" spans="5:15" s="3" customFormat="1">
      <c r="E269" s="37"/>
      <c r="O269" s="4"/>
    </row>
    <row r="270" spans="5:15" s="3" customFormat="1">
      <c r="E270" s="37"/>
      <c r="O270" s="4"/>
    </row>
    <row r="271" spans="5:15" s="3" customFormat="1">
      <c r="E271" s="37"/>
      <c r="O271" s="4"/>
    </row>
    <row r="272" spans="5:15" s="3" customFormat="1">
      <c r="E272" s="37"/>
      <c r="O272" s="4"/>
    </row>
    <row r="273" spans="5:15" s="3" customFormat="1">
      <c r="E273" s="37"/>
      <c r="O273" s="4"/>
    </row>
    <row r="274" spans="5:15" s="3" customFormat="1">
      <c r="E274" s="37"/>
      <c r="O274" s="4"/>
    </row>
    <row r="275" spans="5:15" s="3" customFormat="1">
      <c r="E275" s="37"/>
      <c r="O275" s="4"/>
    </row>
    <row r="276" spans="5:15" s="3" customFormat="1">
      <c r="E276" s="37"/>
      <c r="O276" s="4"/>
    </row>
    <row r="277" spans="5:15" s="3" customFormat="1">
      <c r="E277" s="37"/>
      <c r="O277" s="4"/>
    </row>
    <row r="278" spans="5:15" s="3" customFormat="1">
      <c r="E278" s="37"/>
      <c r="O278" s="4"/>
    </row>
    <row r="279" spans="5:15" s="3" customFormat="1">
      <c r="E279" s="37"/>
      <c r="O279" s="4"/>
    </row>
    <row r="280" spans="5:15" s="3" customFormat="1">
      <c r="E280" s="37"/>
      <c r="O280" s="4"/>
    </row>
    <row r="281" spans="5:15" s="3" customFormat="1">
      <c r="E281" s="37"/>
      <c r="O281" s="4"/>
    </row>
    <row r="282" spans="5:15" s="3" customFormat="1">
      <c r="E282" s="37"/>
      <c r="O282" s="4"/>
    </row>
    <row r="283" spans="5:15" s="3" customFormat="1">
      <c r="E283" s="37"/>
      <c r="O283" s="4"/>
    </row>
    <row r="284" spans="5:15" s="3" customFormat="1">
      <c r="E284" s="37"/>
      <c r="O284" s="4"/>
    </row>
    <row r="285" spans="5:15" s="3" customFormat="1">
      <c r="E285" s="37"/>
      <c r="O285" s="4"/>
    </row>
    <row r="286" spans="5:15" s="3" customFormat="1">
      <c r="E286" s="37"/>
      <c r="O286" s="4"/>
    </row>
    <row r="287" spans="5:15" s="3" customFormat="1">
      <c r="E287" s="37"/>
      <c r="O287" s="4"/>
    </row>
    <row r="288" spans="5:15" s="3" customFormat="1">
      <c r="E288" s="37"/>
      <c r="O288" s="4"/>
    </row>
    <row r="289" spans="5:15" s="3" customFormat="1">
      <c r="E289" s="37"/>
      <c r="O289" s="4"/>
    </row>
    <row r="290" spans="5:15" s="3" customFormat="1">
      <c r="E290" s="37"/>
      <c r="O290" s="4"/>
    </row>
    <row r="291" spans="5:15" s="3" customFormat="1">
      <c r="E291" s="37"/>
      <c r="O291" s="4"/>
    </row>
    <row r="292" spans="5:15" s="3" customFormat="1">
      <c r="E292" s="37"/>
      <c r="O292" s="4"/>
    </row>
    <row r="293" spans="5:15" s="3" customFormat="1">
      <c r="E293" s="37"/>
      <c r="O293" s="4"/>
    </row>
    <row r="294" spans="5:15" s="3" customFormat="1">
      <c r="E294" s="37"/>
      <c r="O294" s="4"/>
    </row>
    <row r="295" spans="5:15" s="3" customFormat="1">
      <c r="E295" s="37"/>
      <c r="O295" s="4"/>
    </row>
    <row r="296" spans="5:15" s="3" customFormat="1">
      <c r="E296" s="37"/>
      <c r="O296" s="4"/>
    </row>
    <row r="297" spans="5:15" s="3" customFormat="1">
      <c r="E297" s="37"/>
      <c r="O297" s="4"/>
    </row>
    <row r="298" spans="5:15" s="3" customFormat="1">
      <c r="E298" s="37"/>
      <c r="O298" s="4"/>
    </row>
    <row r="299" spans="5:15" s="3" customFormat="1">
      <c r="E299" s="37"/>
      <c r="O299" s="4"/>
    </row>
    <row r="300" spans="5:15" s="3" customFormat="1">
      <c r="E300" s="37"/>
      <c r="O300" s="4"/>
    </row>
    <row r="301" spans="5:15" s="3" customFormat="1">
      <c r="E301" s="37"/>
      <c r="O301" s="4"/>
    </row>
    <row r="302" spans="5:15" s="3" customFormat="1">
      <c r="E302" s="37"/>
      <c r="O302" s="4"/>
    </row>
    <row r="303" spans="5:15" s="3" customFormat="1">
      <c r="E303" s="37"/>
      <c r="O303" s="4"/>
    </row>
    <row r="304" spans="5:15" s="3" customFormat="1">
      <c r="E304" s="37"/>
      <c r="O304" s="4"/>
    </row>
    <row r="305" spans="5:15" s="3" customFormat="1">
      <c r="E305" s="37"/>
      <c r="O305" s="4"/>
    </row>
    <row r="306" spans="5:15" s="3" customFormat="1">
      <c r="E306" s="37"/>
      <c r="O306" s="4"/>
    </row>
    <row r="307" spans="5:15" s="3" customFormat="1">
      <c r="E307" s="37"/>
      <c r="O307" s="4"/>
    </row>
    <row r="308" spans="5:15" s="3" customFormat="1">
      <c r="E308" s="37"/>
      <c r="O308" s="4"/>
    </row>
    <row r="309" spans="5:15" s="3" customFormat="1">
      <c r="E309" s="37"/>
      <c r="O309" s="4"/>
    </row>
    <row r="310" spans="5:15" s="3" customFormat="1">
      <c r="E310" s="37"/>
      <c r="O310" s="4"/>
    </row>
    <row r="311" spans="5:15" s="3" customFormat="1">
      <c r="E311" s="37"/>
      <c r="O311" s="4"/>
    </row>
    <row r="312" spans="5:15" s="3" customFormat="1">
      <c r="E312" s="37"/>
      <c r="O312" s="4"/>
    </row>
    <row r="313" spans="5:15" s="3" customFormat="1">
      <c r="E313" s="37"/>
      <c r="O313" s="4"/>
    </row>
    <row r="314" spans="5:15" s="3" customFormat="1">
      <c r="E314" s="37"/>
      <c r="O314" s="4"/>
    </row>
    <row r="315" spans="5:15" s="3" customFormat="1">
      <c r="E315" s="37"/>
      <c r="O315" s="4"/>
    </row>
    <row r="316" spans="5:15" s="3" customFormat="1">
      <c r="E316" s="37"/>
      <c r="O316" s="4"/>
    </row>
    <row r="317" spans="5:15" s="3" customFormat="1">
      <c r="E317" s="37"/>
      <c r="O317" s="4"/>
    </row>
    <row r="318" spans="5:15" s="3" customFormat="1">
      <c r="E318" s="37"/>
      <c r="O318" s="4"/>
    </row>
    <row r="319" spans="5:15" s="3" customFormat="1">
      <c r="E319" s="37"/>
      <c r="O319" s="4"/>
    </row>
    <row r="320" spans="5:15" s="3" customFormat="1">
      <c r="E320" s="37"/>
      <c r="O320" s="4"/>
    </row>
    <row r="321" spans="5:15" s="3" customFormat="1">
      <c r="E321" s="37"/>
      <c r="O321" s="4"/>
    </row>
    <row r="322" spans="5:15" s="3" customFormat="1">
      <c r="E322" s="37"/>
      <c r="O322" s="4"/>
    </row>
    <row r="323" spans="5:15" s="3" customFormat="1">
      <c r="E323" s="37"/>
      <c r="O323" s="4"/>
    </row>
    <row r="324" spans="5:15" s="3" customFormat="1">
      <c r="E324" s="37"/>
      <c r="O324" s="4"/>
    </row>
    <row r="325" spans="5:15" s="3" customFormat="1">
      <c r="E325" s="37"/>
      <c r="O325" s="4"/>
    </row>
    <row r="326" spans="5:15" s="3" customFormat="1">
      <c r="E326" s="37"/>
      <c r="O326" s="4"/>
    </row>
    <row r="327" spans="5:15" s="3" customFormat="1">
      <c r="E327" s="37"/>
      <c r="O327" s="4"/>
    </row>
    <row r="328" spans="5:15" s="3" customFormat="1">
      <c r="E328" s="37"/>
      <c r="O328" s="4"/>
    </row>
    <row r="329" spans="5:15" s="3" customFormat="1">
      <c r="E329" s="37"/>
      <c r="O329" s="4"/>
    </row>
    <row r="330" spans="5:15" s="3" customFormat="1">
      <c r="E330" s="37"/>
      <c r="O330" s="4"/>
    </row>
    <row r="331" spans="5:15" s="3" customFormat="1">
      <c r="E331" s="37"/>
      <c r="O331" s="4"/>
    </row>
    <row r="332" spans="5:15" s="3" customFormat="1">
      <c r="E332" s="37"/>
      <c r="O332" s="4"/>
    </row>
    <row r="333" spans="5:15" s="3" customFormat="1">
      <c r="E333" s="37"/>
      <c r="O333" s="4"/>
    </row>
    <row r="334" spans="5:15" s="3" customFormat="1">
      <c r="E334" s="37"/>
      <c r="O334" s="4"/>
    </row>
    <row r="335" spans="5:15" s="3" customFormat="1">
      <c r="E335" s="37"/>
      <c r="O335" s="4"/>
    </row>
    <row r="336" spans="5:15" s="3" customFormat="1">
      <c r="E336" s="37"/>
      <c r="O336" s="4"/>
    </row>
    <row r="337" spans="5:15" s="3" customFormat="1">
      <c r="E337" s="37"/>
      <c r="O337" s="4"/>
    </row>
    <row r="338" spans="5:15" s="3" customFormat="1">
      <c r="E338" s="37"/>
      <c r="O338" s="4"/>
    </row>
    <row r="339" spans="5:15" s="3" customFormat="1">
      <c r="E339" s="37"/>
      <c r="O339" s="4"/>
    </row>
    <row r="340" spans="5:15" s="3" customFormat="1">
      <c r="E340" s="37"/>
      <c r="O340" s="4"/>
    </row>
    <row r="341" spans="5:15" s="3" customFormat="1">
      <c r="E341" s="37"/>
      <c r="O341" s="4"/>
    </row>
    <row r="342" spans="5:15" s="3" customFormat="1">
      <c r="E342" s="37"/>
      <c r="O342" s="4"/>
    </row>
    <row r="343" spans="5:15" s="3" customFormat="1">
      <c r="E343" s="37"/>
      <c r="O343" s="4"/>
    </row>
    <row r="344" spans="5:15" s="3" customFormat="1">
      <c r="E344" s="37"/>
      <c r="O344" s="4"/>
    </row>
    <row r="345" spans="5:15" s="3" customFormat="1">
      <c r="E345" s="37"/>
      <c r="O345" s="4"/>
    </row>
    <row r="346" spans="5:15" s="3" customFormat="1">
      <c r="E346" s="37"/>
      <c r="O346" s="4"/>
    </row>
    <row r="347" spans="5:15" s="3" customFormat="1">
      <c r="E347" s="37"/>
      <c r="O347" s="4"/>
    </row>
    <row r="348" spans="5:15" s="3" customFormat="1">
      <c r="E348" s="37"/>
      <c r="O348" s="4"/>
    </row>
    <row r="349" spans="5:15" s="3" customFormat="1">
      <c r="E349" s="37"/>
      <c r="O349" s="4"/>
    </row>
    <row r="350" spans="5:15" s="3" customFormat="1">
      <c r="E350" s="37"/>
      <c r="O350" s="4"/>
    </row>
    <row r="351" spans="5:15" s="3" customFormat="1">
      <c r="E351" s="37"/>
      <c r="O351" s="4"/>
    </row>
    <row r="352" spans="5:15" s="3" customFormat="1">
      <c r="E352" s="37"/>
      <c r="O352" s="4"/>
    </row>
    <row r="353" spans="5:15" s="3" customFormat="1">
      <c r="E353" s="37"/>
      <c r="O353" s="4"/>
    </row>
    <row r="354" spans="5:15" s="3" customFormat="1">
      <c r="E354" s="37"/>
      <c r="O354" s="4"/>
    </row>
    <row r="355" spans="5:15" s="3" customFormat="1">
      <c r="E355" s="37"/>
      <c r="O355" s="4"/>
    </row>
    <row r="356" spans="5:15" s="3" customFormat="1">
      <c r="E356" s="37"/>
      <c r="O356" s="4"/>
    </row>
    <row r="357" spans="5:15" s="3" customFormat="1">
      <c r="E357" s="37"/>
      <c r="O357" s="4"/>
    </row>
    <row r="358" spans="5:15" s="3" customFormat="1">
      <c r="E358" s="37"/>
      <c r="O358" s="4"/>
    </row>
    <row r="359" spans="5:15" s="3" customFormat="1">
      <c r="E359" s="37"/>
      <c r="O359" s="4"/>
    </row>
    <row r="360" spans="5:15" s="3" customFormat="1">
      <c r="E360" s="37"/>
      <c r="O360" s="4"/>
    </row>
    <row r="361" spans="5:15" s="3" customFormat="1">
      <c r="E361" s="37"/>
      <c r="O361" s="4"/>
    </row>
    <row r="362" spans="5:15" s="3" customFormat="1">
      <c r="E362" s="37"/>
      <c r="O362" s="4"/>
    </row>
    <row r="363" spans="5:15" s="3" customFormat="1">
      <c r="E363" s="37"/>
      <c r="O363" s="4"/>
    </row>
    <row r="364" spans="5:15" s="3" customFormat="1">
      <c r="E364" s="37"/>
      <c r="O364" s="4"/>
    </row>
    <row r="365" spans="5:15" s="3" customFormat="1">
      <c r="E365" s="37"/>
      <c r="O365" s="4"/>
    </row>
    <row r="366" spans="5:15" s="3" customFormat="1">
      <c r="E366" s="37"/>
      <c r="O366" s="4"/>
    </row>
    <row r="367" spans="5:15" s="3" customFormat="1">
      <c r="E367" s="37"/>
      <c r="O367" s="4"/>
    </row>
    <row r="368" spans="5:15" s="3" customFormat="1">
      <c r="E368" s="37"/>
      <c r="O368" s="4"/>
    </row>
    <row r="369" spans="5:15" s="3" customFormat="1">
      <c r="E369" s="37"/>
      <c r="O369" s="4"/>
    </row>
    <row r="370" spans="5:15" s="3" customFormat="1">
      <c r="E370" s="37"/>
      <c r="O370" s="4"/>
    </row>
    <row r="371" spans="5:15" s="3" customFormat="1">
      <c r="E371" s="37"/>
      <c r="O371" s="4"/>
    </row>
    <row r="372" spans="5:15" s="3" customFormat="1">
      <c r="E372" s="37"/>
      <c r="O372" s="4"/>
    </row>
    <row r="373" spans="5:15" s="3" customFormat="1">
      <c r="E373" s="37"/>
      <c r="O373" s="4"/>
    </row>
    <row r="374" spans="5:15" s="3" customFormat="1">
      <c r="E374" s="37"/>
      <c r="O374" s="4"/>
    </row>
    <row r="375" spans="5:15" s="3" customFormat="1">
      <c r="E375" s="37"/>
      <c r="O375" s="4"/>
    </row>
    <row r="376" spans="5:15" s="3" customFormat="1">
      <c r="E376" s="37"/>
      <c r="O376" s="4"/>
    </row>
    <row r="377" spans="5:15" s="3" customFormat="1">
      <c r="E377" s="37"/>
      <c r="O377" s="4"/>
    </row>
    <row r="378" spans="5:15" s="3" customFormat="1">
      <c r="E378" s="37"/>
      <c r="O378" s="4"/>
    </row>
    <row r="379" spans="5:15" s="3" customFormat="1">
      <c r="E379" s="37"/>
      <c r="O379" s="4"/>
    </row>
    <row r="380" spans="5:15" s="3" customFormat="1">
      <c r="E380" s="37"/>
      <c r="O380" s="4"/>
    </row>
    <row r="381" spans="5:15" s="3" customFormat="1">
      <c r="E381" s="37"/>
      <c r="O381" s="4"/>
    </row>
    <row r="382" spans="5:15" s="3" customFormat="1">
      <c r="E382" s="37"/>
      <c r="O382" s="4"/>
    </row>
    <row r="383" spans="5:15" s="3" customFormat="1">
      <c r="E383" s="37"/>
      <c r="O383" s="4"/>
    </row>
    <row r="384" spans="5:15" s="3" customFormat="1">
      <c r="E384" s="37"/>
      <c r="O384" s="4"/>
    </row>
    <row r="385" spans="5:15" s="3" customFormat="1">
      <c r="E385" s="37"/>
      <c r="O385" s="4"/>
    </row>
    <row r="386" spans="5:15" s="3" customFormat="1">
      <c r="E386" s="37"/>
      <c r="O386" s="4"/>
    </row>
    <row r="387" spans="5:15" s="3" customFormat="1">
      <c r="E387" s="37"/>
      <c r="O387" s="4"/>
    </row>
    <row r="388" spans="5:15" s="3" customFormat="1">
      <c r="E388" s="37"/>
      <c r="O388" s="4"/>
    </row>
    <row r="389" spans="5:15" s="3" customFormat="1">
      <c r="E389" s="37"/>
      <c r="O389" s="4"/>
    </row>
    <row r="390" spans="5:15" s="3" customFormat="1">
      <c r="E390" s="37"/>
      <c r="O390" s="4"/>
    </row>
    <row r="391" spans="5:15" s="3" customFormat="1">
      <c r="E391" s="37"/>
      <c r="O391" s="4"/>
    </row>
    <row r="392" spans="5:15" s="3" customFormat="1">
      <c r="E392" s="37"/>
      <c r="O392" s="4"/>
    </row>
    <row r="393" spans="5:15" s="3" customFormat="1">
      <c r="E393" s="37"/>
      <c r="O393" s="4"/>
    </row>
    <row r="394" spans="5:15" s="3" customFormat="1">
      <c r="E394" s="37"/>
      <c r="O394" s="4"/>
    </row>
    <row r="395" spans="5:15" s="3" customFormat="1">
      <c r="E395" s="37"/>
      <c r="O395" s="4"/>
    </row>
    <row r="396" spans="5:15" s="3" customFormat="1">
      <c r="E396" s="37"/>
      <c r="O396" s="4"/>
    </row>
    <row r="397" spans="5:15" s="3" customFormat="1">
      <c r="E397" s="37"/>
      <c r="O397" s="4"/>
    </row>
    <row r="398" spans="5:15" s="3" customFormat="1">
      <c r="E398" s="37"/>
      <c r="O398" s="4"/>
    </row>
    <row r="399" spans="5:15" s="3" customFormat="1">
      <c r="E399" s="37"/>
      <c r="O399" s="4"/>
    </row>
    <row r="400" spans="5:15" s="3" customFormat="1">
      <c r="E400" s="37"/>
      <c r="O400" s="4"/>
    </row>
    <row r="401" spans="5:15" s="3" customFormat="1">
      <c r="E401" s="37"/>
      <c r="O401" s="4"/>
    </row>
    <row r="402" spans="5:15" s="3" customFormat="1">
      <c r="E402" s="37"/>
      <c r="O402" s="4"/>
    </row>
    <row r="403" spans="5:15" s="3" customFormat="1">
      <c r="E403" s="37"/>
      <c r="O403" s="4"/>
    </row>
    <row r="404" spans="5:15" s="3" customFormat="1">
      <c r="E404" s="37"/>
      <c r="O404" s="4"/>
    </row>
    <row r="405" spans="5:15" s="3" customFormat="1">
      <c r="E405" s="37"/>
      <c r="O405" s="4"/>
    </row>
    <row r="406" spans="5:15" s="3" customFormat="1">
      <c r="E406" s="37"/>
      <c r="O406" s="4"/>
    </row>
    <row r="407" spans="5:15" s="3" customFormat="1">
      <c r="E407" s="37"/>
      <c r="O407" s="4"/>
    </row>
    <row r="408" spans="5:15" s="3" customFormat="1">
      <c r="E408" s="37"/>
      <c r="O408" s="4"/>
    </row>
    <row r="409" spans="5:15" s="3" customFormat="1">
      <c r="E409" s="37"/>
      <c r="O409" s="4"/>
    </row>
    <row r="410" spans="5:15" s="3" customFormat="1">
      <c r="E410" s="37"/>
      <c r="O410" s="4"/>
    </row>
    <row r="411" spans="5:15" s="3" customFormat="1">
      <c r="E411" s="37"/>
      <c r="O411" s="4"/>
    </row>
    <row r="412" spans="5:15" s="3" customFormat="1">
      <c r="E412" s="37"/>
      <c r="O412" s="4"/>
    </row>
    <row r="413" spans="5:15" s="3" customFormat="1">
      <c r="E413" s="37"/>
      <c r="O413" s="4"/>
    </row>
    <row r="414" spans="5:15" s="3" customFormat="1">
      <c r="E414" s="37"/>
      <c r="O414" s="4"/>
    </row>
    <row r="415" spans="5:15" s="3" customFormat="1">
      <c r="E415" s="37"/>
      <c r="O415" s="4"/>
    </row>
    <row r="416" spans="5:15" s="3" customFormat="1">
      <c r="E416" s="37"/>
      <c r="O416" s="4"/>
    </row>
    <row r="417" spans="5:15" s="3" customFormat="1">
      <c r="E417" s="37"/>
      <c r="O417" s="4"/>
    </row>
    <row r="418" spans="5:15" s="3" customFormat="1">
      <c r="E418" s="37"/>
      <c r="O418" s="4"/>
    </row>
    <row r="419" spans="5:15" s="3" customFormat="1">
      <c r="E419" s="37"/>
      <c r="O419" s="4"/>
    </row>
    <row r="420" spans="5:15" s="3" customFormat="1">
      <c r="E420" s="37"/>
      <c r="O420" s="4"/>
    </row>
    <row r="421" spans="5:15" s="3" customFormat="1">
      <c r="E421" s="37"/>
      <c r="O421" s="4"/>
    </row>
    <row r="422" spans="5:15" s="3" customFormat="1">
      <c r="E422" s="37"/>
      <c r="O422" s="4"/>
    </row>
    <row r="423" spans="5:15" s="3" customFormat="1">
      <c r="E423" s="37"/>
      <c r="O423" s="4"/>
    </row>
    <row r="424" spans="5:15" s="3" customFormat="1">
      <c r="E424" s="37"/>
      <c r="O424" s="4"/>
    </row>
    <row r="425" spans="5:15" s="3" customFormat="1">
      <c r="E425" s="37"/>
      <c r="O425" s="4"/>
    </row>
    <row r="426" spans="5:15" s="3" customFormat="1">
      <c r="E426" s="37"/>
      <c r="O426" s="4"/>
    </row>
    <row r="427" spans="5:15" s="3" customFormat="1">
      <c r="E427" s="37"/>
      <c r="O427" s="4"/>
    </row>
    <row r="428" spans="5:15" s="3" customFormat="1">
      <c r="E428" s="37"/>
      <c r="O428" s="4"/>
    </row>
    <row r="429" spans="5:15" s="3" customFormat="1">
      <c r="E429" s="37"/>
      <c r="O429" s="4"/>
    </row>
    <row r="430" spans="5:15" s="3" customFormat="1">
      <c r="E430" s="37"/>
      <c r="O430" s="4"/>
    </row>
    <row r="431" spans="5:15" s="3" customFormat="1">
      <c r="E431" s="37"/>
      <c r="O431" s="4"/>
    </row>
    <row r="432" spans="5:15" s="3" customFormat="1">
      <c r="E432" s="37"/>
      <c r="O432" s="4"/>
    </row>
    <row r="433" spans="5:15" s="3" customFormat="1">
      <c r="E433" s="37"/>
      <c r="O433" s="4"/>
    </row>
    <row r="434" spans="5:15" s="3" customFormat="1">
      <c r="E434" s="37"/>
      <c r="O434" s="4"/>
    </row>
    <row r="435" spans="5:15" s="3" customFormat="1">
      <c r="E435" s="37"/>
      <c r="O435" s="4"/>
    </row>
    <row r="436" spans="5:15" s="3" customFormat="1">
      <c r="E436" s="37"/>
      <c r="O436" s="4"/>
    </row>
    <row r="437" spans="5:15" s="3" customFormat="1">
      <c r="E437" s="37"/>
      <c r="O437" s="4"/>
    </row>
    <row r="438" spans="5:15" s="3" customFormat="1">
      <c r="E438" s="37"/>
      <c r="O438" s="4"/>
    </row>
    <row r="439" spans="5:15" s="3" customFormat="1">
      <c r="E439" s="37"/>
      <c r="O439" s="4"/>
    </row>
    <row r="440" spans="5:15" s="3" customFormat="1">
      <c r="E440" s="37"/>
      <c r="O440" s="4"/>
    </row>
    <row r="441" spans="5:15" s="3" customFormat="1">
      <c r="E441" s="37"/>
      <c r="O441" s="4"/>
    </row>
    <row r="442" spans="5:15" s="3" customFormat="1">
      <c r="E442" s="37"/>
      <c r="O442" s="4"/>
    </row>
    <row r="443" spans="5:15" s="3" customFormat="1">
      <c r="E443" s="37"/>
      <c r="O443" s="4"/>
    </row>
    <row r="444" spans="5:15" s="3" customFormat="1">
      <c r="E444" s="37"/>
      <c r="O444" s="4"/>
    </row>
    <row r="445" spans="5:15" s="3" customFormat="1">
      <c r="E445" s="37"/>
      <c r="O445" s="4"/>
    </row>
    <row r="446" spans="5:15" s="3" customFormat="1">
      <c r="E446" s="37"/>
      <c r="O446" s="4"/>
    </row>
    <row r="447" spans="5:15" s="3" customFormat="1">
      <c r="E447" s="37"/>
      <c r="O447" s="4"/>
    </row>
    <row r="448" spans="5:15" s="3" customFormat="1">
      <c r="E448" s="37"/>
      <c r="O448" s="4"/>
    </row>
    <row r="449" spans="5:15" s="3" customFormat="1">
      <c r="E449" s="37"/>
      <c r="O449" s="4"/>
    </row>
    <row r="450" spans="5:15" s="3" customFormat="1">
      <c r="E450" s="37"/>
      <c r="O450" s="4"/>
    </row>
    <row r="451" spans="5:15" s="3" customFormat="1">
      <c r="E451" s="37"/>
      <c r="O451" s="4"/>
    </row>
    <row r="452" spans="5:15" s="3" customFormat="1">
      <c r="E452" s="37"/>
      <c r="O452" s="4"/>
    </row>
    <row r="453" spans="5:15" s="3" customFormat="1">
      <c r="E453" s="37"/>
      <c r="O453" s="4"/>
    </row>
    <row r="454" spans="5:15" s="3" customFormat="1">
      <c r="E454" s="37"/>
      <c r="O454" s="4"/>
    </row>
    <row r="455" spans="5:15" s="3" customFormat="1">
      <c r="E455" s="37"/>
      <c r="O455" s="4"/>
    </row>
    <row r="456" spans="5:15" s="3" customFormat="1">
      <c r="E456" s="37"/>
      <c r="O456" s="4"/>
    </row>
    <row r="457" spans="5:15" s="3" customFormat="1">
      <c r="E457" s="37"/>
      <c r="O457" s="4"/>
    </row>
    <row r="458" spans="5:15" s="3" customFormat="1">
      <c r="E458" s="37"/>
      <c r="O458" s="4"/>
    </row>
    <row r="459" spans="5:15" s="3" customFormat="1">
      <c r="E459" s="37"/>
      <c r="O459" s="4"/>
    </row>
    <row r="460" spans="5:15" s="3" customFormat="1">
      <c r="E460" s="37"/>
      <c r="O460" s="4"/>
    </row>
    <row r="461" spans="5:15" s="3" customFormat="1">
      <c r="E461" s="37"/>
      <c r="O461" s="4"/>
    </row>
    <row r="462" spans="5:15" s="3" customFormat="1">
      <c r="E462" s="37"/>
      <c r="O462" s="4"/>
    </row>
    <row r="463" spans="5:15" s="3" customFormat="1">
      <c r="E463" s="37"/>
      <c r="O463" s="4"/>
    </row>
    <row r="464" spans="5:15" s="3" customFormat="1">
      <c r="E464" s="37"/>
      <c r="O464" s="4"/>
    </row>
    <row r="465" spans="5:15" s="3" customFormat="1">
      <c r="E465" s="37"/>
      <c r="O465" s="4"/>
    </row>
    <row r="466" spans="5:15" s="3" customFormat="1">
      <c r="E466" s="37"/>
      <c r="O466" s="4"/>
    </row>
    <row r="467" spans="5:15" s="3" customFormat="1">
      <c r="E467" s="37"/>
      <c r="O467" s="4"/>
    </row>
    <row r="468" spans="5:15" s="3" customFormat="1">
      <c r="E468" s="37"/>
      <c r="O468" s="4"/>
    </row>
    <row r="469" spans="5:15" s="3" customFormat="1">
      <c r="E469" s="37"/>
      <c r="O469" s="4"/>
    </row>
    <row r="470" spans="5:15" s="3" customFormat="1">
      <c r="E470" s="37"/>
      <c r="O470" s="4"/>
    </row>
    <row r="471" spans="5:15" s="3" customFormat="1">
      <c r="E471" s="37"/>
      <c r="O471" s="4"/>
    </row>
    <row r="472" spans="5:15" s="3" customFormat="1">
      <c r="E472" s="37"/>
      <c r="O472" s="4"/>
    </row>
    <row r="473" spans="5:15" s="3" customFormat="1">
      <c r="E473" s="37"/>
      <c r="O473" s="4"/>
    </row>
    <row r="474" spans="5:15" s="3" customFormat="1">
      <c r="E474" s="37"/>
      <c r="O474" s="4"/>
    </row>
    <row r="475" spans="5:15" s="3" customFormat="1">
      <c r="E475" s="37"/>
      <c r="O475" s="4"/>
    </row>
    <row r="476" spans="5:15" s="3" customFormat="1">
      <c r="E476" s="37"/>
      <c r="O476" s="4"/>
    </row>
    <row r="477" spans="5:15" s="3" customFormat="1">
      <c r="E477" s="37"/>
      <c r="O477" s="4"/>
    </row>
    <row r="478" spans="5:15" s="3" customFormat="1">
      <c r="E478" s="37"/>
      <c r="O478" s="4"/>
    </row>
    <row r="479" spans="5:15" s="3" customFormat="1">
      <c r="E479" s="37"/>
      <c r="O479" s="4"/>
    </row>
    <row r="480" spans="5:15" s="3" customFormat="1">
      <c r="E480" s="37"/>
      <c r="O480" s="4"/>
    </row>
    <row r="481" spans="5:15" s="3" customFormat="1">
      <c r="E481" s="37"/>
      <c r="O481" s="4"/>
    </row>
    <row r="482" spans="5:15" s="3" customFormat="1">
      <c r="E482" s="37"/>
      <c r="O482" s="4"/>
    </row>
    <row r="483" spans="5:15" s="3" customFormat="1">
      <c r="E483" s="37"/>
      <c r="O483" s="4"/>
    </row>
    <row r="484" spans="5:15" s="3" customFormat="1">
      <c r="E484" s="37"/>
      <c r="O484" s="4"/>
    </row>
    <row r="485" spans="5:15" s="3" customFormat="1">
      <c r="E485" s="37"/>
      <c r="O485" s="4"/>
    </row>
    <row r="486" spans="5:15" s="3" customFormat="1">
      <c r="E486" s="37"/>
      <c r="O486" s="4"/>
    </row>
    <row r="487" spans="5:15" s="3" customFormat="1">
      <c r="E487" s="37"/>
      <c r="O487" s="4"/>
    </row>
    <row r="488" spans="5:15" s="3" customFormat="1">
      <c r="E488" s="37"/>
      <c r="O488" s="4"/>
    </row>
    <row r="489" spans="5:15" s="3" customFormat="1">
      <c r="E489" s="37"/>
      <c r="O489" s="4"/>
    </row>
    <row r="490" spans="5:15" s="3" customFormat="1">
      <c r="E490" s="37"/>
      <c r="O490" s="4"/>
    </row>
    <row r="491" spans="5:15" s="3" customFormat="1">
      <c r="E491" s="37"/>
      <c r="O491" s="4"/>
    </row>
    <row r="492" spans="5:15" s="3" customFormat="1">
      <c r="E492" s="37"/>
      <c r="O492" s="4"/>
    </row>
    <row r="493" spans="5:15" s="3" customFormat="1">
      <c r="E493" s="37"/>
      <c r="O493" s="4"/>
    </row>
    <row r="494" spans="5:15" s="3" customFormat="1">
      <c r="E494" s="37"/>
      <c r="O494" s="4"/>
    </row>
    <row r="495" spans="5:15" s="3" customFormat="1">
      <c r="E495" s="37"/>
      <c r="O495" s="4"/>
    </row>
    <row r="496" spans="5:15" s="3" customFormat="1">
      <c r="E496" s="37"/>
      <c r="O496" s="4"/>
    </row>
    <row r="497" spans="5:15" s="3" customFormat="1">
      <c r="E497" s="37"/>
      <c r="O497" s="4"/>
    </row>
    <row r="498" spans="5:15" s="3" customFormat="1">
      <c r="E498" s="37"/>
      <c r="O498" s="4"/>
    </row>
    <row r="499" spans="5:15" s="3" customFormat="1">
      <c r="E499" s="37"/>
      <c r="O499" s="4"/>
    </row>
    <row r="500" spans="5:15" s="3" customFormat="1">
      <c r="E500" s="37"/>
      <c r="O500" s="4"/>
    </row>
    <row r="501" spans="5:15" s="3" customFormat="1">
      <c r="E501" s="37"/>
      <c r="O501" s="4"/>
    </row>
    <row r="502" spans="5:15" s="3" customFormat="1">
      <c r="E502" s="37"/>
      <c r="O502" s="4"/>
    </row>
    <row r="503" spans="5:15" s="3" customFormat="1">
      <c r="E503" s="37"/>
      <c r="O503" s="4"/>
    </row>
    <row r="504" spans="5:15" s="3" customFormat="1">
      <c r="E504" s="37"/>
      <c r="O504" s="4"/>
    </row>
    <row r="505" spans="5:15" s="3" customFormat="1">
      <c r="E505" s="37"/>
      <c r="O505" s="4"/>
    </row>
    <row r="506" spans="5:15" s="3" customFormat="1">
      <c r="E506" s="37"/>
      <c r="O506" s="4"/>
    </row>
    <row r="507" spans="5:15" s="3" customFormat="1">
      <c r="E507" s="37"/>
      <c r="O507" s="4"/>
    </row>
    <row r="508" spans="5:15" s="3" customFormat="1">
      <c r="E508" s="37"/>
      <c r="O508" s="4"/>
    </row>
    <row r="509" spans="5:15" s="3" customFormat="1">
      <c r="E509" s="37"/>
      <c r="O509" s="4"/>
    </row>
    <row r="510" spans="5:15" s="3" customFormat="1">
      <c r="E510" s="37"/>
      <c r="O510" s="4"/>
    </row>
    <row r="511" spans="5:15" s="3" customFormat="1">
      <c r="E511" s="37"/>
      <c r="O511" s="4"/>
    </row>
    <row r="512" spans="5:15" s="3" customFormat="1">
      <c r="E512" s="37"/>
      <c r="O512" s="4"/>
    </row>
    <row r="513" spans="5:15" s="3" customFormat="1">
      <c r="E513" s="37"/>
      <c r="O513" s="4"/>
    </row>
    <row r="514" spans="5:15" s="3" customFormat="1">
      <c r="E514" s="37"/>
      <c r="O514" s="4"/>
    </row>
    <row r="515" spans="5:15" s="3" customFormat="1">
      <c r="E515" s="37"/>
      <c r="O515" s="4"/>
    </row>
    <row r="516" spans="5:15" s="3" customFormat="1">
      <c r="E516" s="37"/>
      <c r="O516" s="4"/>
    </row>
    <row r="517" spans="5:15" s="3" customFormat="1">
      <c r="E517" s="37"/>
      <c r="O517" s="4"/>
    </row>
    <row r="518" spans="5:15" s="3" customFormat="1">
      <c r="E518" s="37"/>
      <c r="O518" s="4"/>
    </row>
    <row r="519" spans="5:15" s="3" customFormat="1">
      <c r="E519" s="37"/>
      <c r="O519" s="4"/>
    </row>
    <row r="520" spans="5:15" s="3" customFormat="1">
      <c r="E520" s="37"/>
      <c r="O520" s="4"/>
    </row>
    <row r="521" spans="5:15" s="3" customFormat="1">
      <c r="E521" s="37"/>
      <c r="O521" s="4"/>
    </row>
    <row r="522" spans="5:15" s="3" customFormat="1">
      <c r="E522" s="37"/>
      <c r="O522" s="4"/>
    </row>
    <row r="523" spans="5:15" s="3" customFormat="1">
      <c r="E523" s="37"/>
      <c r="O523" s="4"/>
    </row>
    <row r="524" spans="5:15" s="3" customFormat="1">
      <c r="E524" s="37"/>
      <c r="O524" s="4"/>
    </row>
    <row r="525" spans="5:15" s="3" customFormat="1">
      <c r="E525" s="37"/>
      <c r="O525" s="4"/>
    </row>
    <row r="526" spans="5:15" s="3" customFormat="1">
      <c r="E526" s="37"/>
      <c r="O526" s="4"/>
    </row>
    <row r="527" spans="5:15" s="3" customFormat="1">
      <c r="E527" s="37"/>
      <c r="O527" s="4"/>
    </row>
    <row r="528" spans="5:15" s="3" customFormat="1">
      <c r="E528" s="37"/>
      <c r="O528" s="4"/>
    </row>
    <row r="529" spans="5:15" s="3" customFormat="1">
      <c r="E529" s="37"/>
      <c r="O529" s="4"/>
    </row>
    <row r="530" spans="5:15" s="3" customFormat="1">
      <c r="E530" s="37"/>
      <c r="O530" s="4"/>
    </row>
    <row r="531" spans="5:15" s="3" customFormat="1">
      <c r="E531" s="37"/>
      <c r="O531" s="4"/>
    </row>
    <row r="532" spans="5:15" s="3" customFormat="1">
      <c r="E532" s="37"/>
      <c r="O532" s="4"/>
    </row>
    <row r="533" spans="5:15" s="3" customFormat="1">
      <c r="E533" s="37"/>
      <c r="O533" s="4"/>
    </row>
    <row r="534" spans="5:15" s="3" customFormat="1">
      <c r="E534" s="37"/>
      <c r="O534" s="4"/>
    </row>
    <row r="535" spans="5:15" s="3" customFormat="1">
      <c r="E535" s="37"/>
      <c r="O535" s="4"/>
    </row>
    <row r="536" spans="5:15" s="3" customFormat="1">
      <c r="E536" s="37"/>
      <c r="O536" s="4"/>
    </row>
    <row r="537" spans="5:15" s="3" customFormat="1">
      <c r="E537" s="37"/>
      <c r="O537" s="4"/>
    </row>
    <row r="538" spans="5:15" s="3" customFormat="1">
      <c r="E538" s="37"/>
      <c r="O538" s="4"/>
    </row>
    <row r="539" spans="5:15" s="3" customFormat="1">
      <c r="E539" s="37"/>
      <c r="O539" s="4"/>
    </row>
    <row r="540" spans="5:15" s="3" customFormat="1">
      <c r="E540" s="37"/>
      <c r="O540" s="4"/>
    </row>
    <row r="541" spans="5:15" s="3" customFormat="1">
      <c r="E541" s="37"/>
      <c r="O541" s="4"/>
    </row>
    <row r="542" spans="5:15" s="3" customFormat="1">
      <c r="E542" s="37"/>
      <c r="O542" s="4"/>
    </row>
    <row r="543" spans="5:15" s="3" customFormat="1">
      <c r="E543" s="37"/>
      <c r="O543" s="4"/>
    </row>
    <row r="544" spans="5:15" s="3" customFormat="1">
      <c r="E544" s="37"/>
      <c r="O544" s="4"/>
    </row>
    <row r="545" spans="5:15" s="3" customFormat="1">
      <c r="E545" s="37"/>
      <c r="O545" s="4"/>
    </row>
    <row r="546" spans="5:15" s="3" customFormat="1">
      <c r="E546" s="37"/>
      <c r="O546" s="4"/>
    </row>
    <row r="547" spans="5:15" s="3" customFormat="1">
      <c r="E547" s="37"/>
      <c r="O547" s="4"/>
    </row>
    <row r="548" spans="5:15" s="3" customFormat="1">
      <c r="E548" s="37"/>
      <c r="O548" s="4"/>
    </row>
    <row r="549" spans="5:15" s="3" customFormat="1">
      <c r="E549" s="37"/>
      <c r="O549" s="4"/>
    </row>
    <row r="550" spans="5:15" s="3" customFormat="1">
      <c r="E550" s="37"/>
      <c r="O550" s="4"/>
    </row>
    <row r="551" spans="5:15" s="3" customFormat="1">
      <c r="E551" s="37"/>
      <c r="O551" s="4"/>
    </row>
    <row r="552" spans="5:15" s="3" customFormat="1">
      <c r="E552" s="37"/>
      <c r="O552" s="4"/>
    </row>
    <row r="553" spans="5:15" s="3" customFormat="1">
      <c r="E553" s="37"/>
      <c r="O553" s="4"/>
    </row>
    <row r="554" spans="5:15" s="3" customFormat="1">
      <c r="E554" s="37"/>
      <c r="O554" s="4"/>
    </row>
    <row r="555" spans="5:15" s="3" customFormat="1">
      <c r="E555" s="37"/>
      <c r="O555" s="4"/>
    </row>
    <row r="556" spans="5:15" s="3" customFormat="1">
      <c r="E556" s="37"/>
      <c r="O556" s="4"/>
    </row>
    <row r="557" spans="5:15" s="3" customFormat="1">
      <c r="E557" s="37"/>
      <c r="O557" s="4"/>
    </row>
    <row r="558" spans="5:15" s="3" customFormat="1">
      <c r="E558" s="37"/>
      <c r="O558" s="4"/>
    </row>
    <row r="559" spans="5:15" s="3" customFormat="1">
      <c r="E559" s="37"/>
      <c r="O559" s="4"/>
    </row>
    <row r="560" spans="5:15" s="3" customFormat="1">
      <c r="E560" s="37"/>
      <c r="O560" s="4"/>
    </row>
    <row r="561" spans="5:15" s="3" customFormat="1">
      <c r="E561" s="37"/>
      <c r="O561" s="4"/>
    </row>
    <row r="562" spans="5:15" s="3" customFormat="1">
      <c r="E562" s="37"/>
      <c r="O562" s="4"/>
    </row>
    <row r="563" spans="5:15" s="3" customFormat="1">
      <c r="E563" s="37"/>
      <c r="O563" s="4"/>
    </row>
    <row r="564" spans="5:15" s="3" customFormat="1">
      <c r="E564" s="37"/>
      <c r="O564" s="4"/>
    </row>
    <row r="565" spans="5:15" s="3" customFormat="1">
      <c r="E565" s="37"/>
      <c r="O565" s="4"/>
    </row>
    <row r="566" spans="5:15" s="3" customFormat="1">
      <c r="E566" s="37"/>
      <c r="O566" s="4"/>
    </row>
    <row r="567" spans="5:15" s="3" customFormat="1">
      <c r="E567" s="37"/>
      <c r="O567" s="4"/>
    </row>
    <row r="568" spans="5:15" s="3" customFormat="1">
      <c r="E568" s="37"/>
      <c r="O568" s="4"/>
    </row>
    <row r="569" spans="5:15" s="3" customFormat="1">
      <c r="E569" s="37"/>
      <c r="O569" s="4"/>
    </row>
    <row r="570" spans="5:15" s="3" customFormat="1">
      <c r="E570" s="37"/>
      <c r="O570" s="4"/>
    </row>
    <row r="571" spans="5:15" s="3" customFormat="1">
      <c r="E571" s="37"/>
      <c r="O571" s="4"/>
    </row>
    <row r="572" spans="5:15" s="3" customFormat="1">
      <c r="E572" s="37"/>
      <c r="O572" s="4"/>
    </row>
    <row r="573" spans="5:15" s="3" customFormat="1">
      <c r="E573" s="37"/>
      <c r="O573" s="4"/>
    </row>
    <row r="574" spans="5:15" s="3" customFormat="1">
      <c r="E574" s="37"/>
      <c r="O574" s="4"/>
    </row>
    <row r="575" spans="5:15" s="3" customFormat="1">
      <c r="E575" s="37"/>
      <c r="O575" s="4"/>
    </row>
    <row r="576" spans="5:15" s="3" customFormat="1">
      <c r="E576" s="37"/>
      <c r="O576" s="4"/>
    </row>
    <row r="577" spans="5:15" s="3" customFormat="1">
      <c r="E577" s="37"/>
      <c r="O577" s="4"/>
    </row>
    <row r="578" spans="5:15" s="3" customFormat="1">
      <c r="E578" s="37"/>
      <c r="O578" s="4"/>
    </row>
    <row r="579" spans="5:15" s="3" customFormat="1">
      <c r="E579" s="37"/>
      <c r="O579" s="4"/>
    </row>
    <row r="580" spans="5:15" s="3" customFormat="1">
      <c r="E580" s="37"/>
      <c r="O580" s="4"/>
    </row>
    <row r="581" spans="5:15" s="3" customFormat="1">
      <c r="E581" s="37"/>
      <c r="O581" s="4"/>
    </row>
    <row r="582" spans="5:15" s="3" customFormat="1">
      <c r="E582" s="37"/>
      <c r="O582" s="4"/>
    </row>
    <row r="583" spans="5:15" s="3" customFormat="1">
      <c r="E583" s="37"/>
      <c r="O583" s="4"/>
    </row>
    <row r="584" spans="5:15" s="3" customFormat="1">
      <c r="E584" s="37"/>
      <c r="O584" s="4"/>
    </row>
    <row r="585" spans="5:15" s="3" customFormat="1">
      <c r="E585" s="37"/>
      <c r="O585" s="4"/>
    </row>
    <row r="586" spans="5:15" s="3" customFormat="1">
      <c r="E586" s="37"/>
      <c r="O586" s="4"/>
    </row>
    <row r="587" spans="5:15" s="3" customFormat="1">
      <c r="E587" s="37"/>
      <c r="O587" s="4"/>
    </row>
    <row r="588" spans="5:15" s="3" customFormat="1">
      <c r="E588" s="37"/>
      <c r="O588" s="4"/>
    </row>
    <row r="589" spans="5:15" s="3" customFormat="1">
      <c r="E589" s="37"/>
      <c r="O589" s="4"/>
    </row>
    <row r="590" spans="5:15" s="3" customFormat="1">
      <c r="E590" s="37"/>
      <c r="O590" s="4"/>
    </row>
    <row r="591" spans="5:15" s="3" customFormat="1">
      <c r="E591" s="37"/>
      <c r="O591" s="4"/>
    </row>
    <row r="592" spans="5:15" s="3" customFormat="1">
      <c r="E592" s="37"/>
      <c r="O592" s="4"/>
    </row>
    <row r="593" spans="5:15" s="3" customFormat="1">
      <c r="E593" s="37"/>
      <c r="O593" s="4"/>
    </row>
    <row r="594" spans="5:15" s="3" customFormat="1">
      <c r="E594" s="37"/>
      <c r="O594" s="4"/>
    </row>
    <row r="595" spans="5:15" s="3" customFormat="1">
      <c r="E595" s="37"/>
      <c r="O595" s="4"/>
    </row>
    <row r="596" spans="5:15" s="3" customFormat="1">
      <c r="E596" s="37"/>
      <c r="O596" s="4"/>
    </row>
    <row r="597" spans="5:15" s="3" customFormat="1">
      <c r="E597" s="37"/>
      <c r="O597" s="4"/>
    </row>
    <row r="598" spans="5:15" s="3" customFormat="1">
      <c r="E598" s="37"/>
      <c r="O598" s="4"/>
    </row>
    <row r="599" spans="5:15" s="3" customFormat="1">
      <c r="E599" s="37"/>
      <c r="O599" s="4"/>
    </row>
    <row r="600" spans="5:15" s="3" customFormat="1">
      <c r="E600" s="37"/>
      <c r="O600" s="4"/>
    </row>
    <row r="601" spans="5:15" s="3" customFormat="1">
      <c r="E601" s="37"/>
      <c r="O601" s="4"/>
    </row>
    <row r="602" spans="5:15" s="3" customFormat="1">
      <c r="E602" s="37"/>
      <c r="O602" s="4"/>
    </row>
    <row r="603" spans="5:15" s="3" customFormat="1">
      <c r="E603" s="37"/>
      <c r="O603" s="4"/>
    </row>
    <row r="604" spans="5:15" s="3" customFormat="1">
      <c r="E604" s="37"/>
      <c r="O604" s="4"/>
    </row>
    <row r="605" spans="5:15" s="3" customFormat="1">
      <c r="E605" s="37"/>
      <c r="O605" s="4"/>
    </row>
    <row r="606" spans="5:15" s="3" customFormat="1">
      <c r="E606" s="37"/>
      <c r="O606" s="4"/>
    </row>
    <row r="607" spans="5:15" s="3" customFormat="1">
      <c r="E607" s="37"/>
      <c r="O607" s="4"/>
    </row>
    <row r="608" spans="5:15" s="3" customFormat="1">
      <c r="E608" s="37"/>
      <c r="O608" s="4"/>
    </row>
    <row r="609" spans="5:15" s="3" customFormat="1">
      <c r="E609" s="37"/>
      <c r="O609" s="4"/>
    </row>
    <row r="610" spans="5:15" s="3" customFormat="1">
      <c r="E610" s="37"/>
      <c r="O610" s="4"/>
    </row>
    <row r="611" spans="5:15" s="3" customFormat="1">
      <c r="E611" s="37"/>
      <c r="O611" s="4"/>
    </row>
    <row r="612" spans="5:15" s="3" customFormat="1">
      <c r="E612" s="37"/>
      <c r="O612" s="4"/>
    </row>
    <row r="613" spans="5:15" s="3" customFormat="1">
      <c r="E613" s="37"/>
      <c r="O613" s="4"/>
    </row>
    <row r="614" spans="5:15" s="3" customFormat="1">
      <c r="E614" s="37"/>
      <c r="O614" s="4"/>
    </row>
    <row r="615" spans="5:15" s="3" customFormat="1">
      <c r="E615" s="37"/>
      <c r="O615" s="4"/>
    </row>
    <row r="616" spans="5:15" s="3" customFormat="1">
      <c r="E616" s="37"/>
      <c r="O616" s="4"/>
    </row>
    <row r="617" spans="5:15" s="3" customFormat="1">
      <c r="E617" s="37"/>
      <c r="O617" s="4"/>
    </row>
    <row r="618" spans="5:15" s="3" customFormat="1">
      <c r="E618" s="37"/>
      <c r="O618" s="4"/>
    </row>
    <row r="619" spans="5:15" s="3" customFormat="1">
      <c r="E619" s="37"/>
      <c r="O619" s="4"/>
    </row>
    <row r="620" spans="5:15" s="3" customFormat="1">
      <c r="E620" s="37"/>
      <c r="O620" s="4"/>
    </row>
    <row r="621" spans="5:15" s="3" customFormat="1">
      <c r="E621" s="37"/>
      <c r="O621" s="4"/>
    </row>
    <row r="622" spans="5:15" s="3" customFormat="1">
      <c r="E622" s="37"/>
      <c r="O622" s="4"/>
    </row>
    <row r="623" spans="5:15" s="3" customFormat="1">
      <c r="E623" s="37"/>
      <c r="O623" s="4"/>
    </row>
    <row r="624" spans="5:15" s="3" customFormat="1">
      <c r="E624" s="37"/>
      <c r="O624" s="4"/>
    </row>
    <row r="625" spans="5:15" s="3" customFormat="1">
      <c r="E625" s="37"/>
      <c r="O625" s="4"/>
    </row>
    <row r="626" spans="5:15" s="3" customFormat="1">
      <c r="E626" s="37"/>
      <c r="O626" s="4"/>
    </row>
    <row r="627" spans="5:15" s="3" customFormat="1">
      <c r="E627" s="37"/>
      <c r="O627" s="4"/>
    </row>
    <row r="628" spans="5:15" s="3" customFormat="1">
      <c r="E628" s="37"/>
      <c r="O628" s="4"/>
    </row>
    <row r="629" spans="5:15" s="3" customFormat="1">
      <c r="E629" s="37"/>
      <c r="O629" s="4"/>
    </row>
    <row r="630" spans="5:15" s="3" customFormat="1">
      <c r="E630" s="37"/>
      <c r="O630" s="4"/>
    </row>
    <row r="631" spans="5:15" s="3" customFormat="1">
      <c r="E631" s="37"/>
      <c r="O631" s="4"/>
    </row>
    <row r="632" spans="5:15" s="3" customFormat="1">
      <c r="E632" s="37"/>
      <c r="O632" s="4"/>
    </row>
    <row r="633" spans="5:15" s="3" customFormat="1">
      <c r="E633" s="37"/>
      <c r="O633" s="4"/>
    </row>
    <row r="634" spans="5:15" s="3" customFormat="1">
      <c r="E634" s="37"/>
      <c r="O634" s="4"/>
    </row>
    <row r="635" spans="5:15" s="3" customFormat="1">
      <c r="E635" s="37"/>
      <c r="O635" s="4"/>
    </row>
    <row r="636" spans="5:15" s="3" customFormat="1">
      <c r="E636" s="37"/>
      <c r="O636" s="4"/>
    </row>
    <row r="637" spans="5:15" s="3" customFormat="1">
      <c r="E637" s="37"/>
      <c r="O637" s="4"/>
    </row>
    <row r="638" spans="5:15" s="3" customFormat="1">
      <c r="E638" s="37"/>
      <c r="O638" s="4"/>
    </row>
    <row r="639" spans="5:15" s="3" customFormat="1">
      <c r="E639" s="37"/>
      <c r="O639" s="4"/>
    </row>
    <row r="640" spans="5:15" s="3" customFormat="1">
      <c r="E640" s="37"/>
      <c r="O640" s="4"/>
    </row>
    <row r="641" spans="5:15" s="3" customFormat="1">
      <c r="E641" s="37"/>
      <c r="O641" s="4"/>
    </row>
    <row r="642" spans="5:15" s="3" customFormat="1">
      <c r="E642" s="37"/>
      <c r="O642" s="4"/>
    </row>
    <row r="643" spans="5:15" s="3" customFormat="1">
      <c r="E643" s="37"/>
      <c r="O643" s="4"/>
    </row>
    <row r="644" spans="5:15" s="3" customFormat="1">
      <c r="E644" s="37"/>
      <c r="O644" s="4"/>
    </row>
    <row r="645" spans="5:15" s="3" customFormat="1">
      <c r="E645" s="37"/>
      <c r="O645" s="4"/>
    </row>
    <row r="646" spans="5:15" s="3" customFormat="1">
      <c r="E646" s="37"/>
      <c r="O646" s="4"/>
    </row>
    <row r="647" spans="5:15" s="3" customFormat="1">
      <c r="E647" s="37"/>
      <c r="O647" s="4"/>
    </row>
    <row r="648" spans="5:15" s="3" customFormat="1">
      <c r="E648" s="37"/>
      <c r="O648" s="4"/>
    </row>
    <row r="649" spans="5:15" s="3" customFormat="1">
      <c r="E649" s="37"/>
      <c r="O649" s="4"/>
    </row>
    <row r="650" spans="5:15" s="3" customFormat="1">
      <c r="E650" s="37"/>
      <c r="O650" s="4"/>
    </row>
    <row r="651" spans="5:15" s="3" customFormat="1">
      <c r="E651" s="37"/>
      <c r="O651" s="4"/>
    </row>
    <row r="652" spans="5:15" s="3" customFormat="1">
      <c r="E652" s="37"/>
      <c r="O652" s="4"/>
    </row>
    <row r="653" spans="5:15" s="3" customFormat="1">
      <c r="E653" s="37"/>
      <c r="O653" s="4"/>
    </row>
    <row r="654" spans="5:15" s="3" customFormat="1">
      <c r="E654" s="37"/>
      <c r="O654" s="4"/>
    </row>
    <row r="655" spans="5:15" s="3" customFormat="1">
      <c r="E655" s="37"/>
      <c r="O655" s="4"/>
    </row>
    <row r="656" spans="5:15" s="3" customFormat="1">
      <c r="E656" s="37"/>
      <c r="O656" s="4"/>
    </row>
    <row r="657" spans="5:15" s="3" customFormat="1">
      <c r="E657" s="37"/>
      <c r="O657" s="4"/>
    </row>
    <row r="658" spans="5:15" s="3" customFormat="1">
      <c r="E658" s="37"/>
      <c r="O658" s="4"/>
    </row>
    <row r="659" spans="5:15" s="3" customFormat="1">
      <c r="E659" s="37"/>
      <c r="O659" s="4"/>
    </row>
    <row r="660" spans="5:15" s="3" customFormat="1">
      <c r="E660" s="37"/>
      <c r="O660" s="4"/>
    </row>
    <row r="661" spans="5:15" s="3" customFormat="1">
      <c r="E661" s="37"/>
      <c r="O661" s="4"/>
    </row>
    <row r="662" spans="5:15" s="3" customFormat="1">
      <c r="E662" s="37"/>
      <c r="O662" s="4"/>
    </row>
    <row r="663" spans="5:15" s="3" customFormat="1">
      <c r="E663" s="37"/>
      <c r="O663" s="4"/>
    </row>
    <row r="664" spans="5:15" s="3" customFormat="1">
      <c r="E664" s="37"/>
      <c r="O664" s="4"/>
    </row>
    <row r="665" spans="5:15" s="3" customFormat="1">
      <c r="E665" s="37"/>
      <c r="O665" s="4"/>
    </row>
    <row r="666" spans="5:15" s="3" customFormat="1">
      <c r="E666" s="37"/>
      <c r="O666" s="4"/>
    </row>
    <row r="667" spans="5:15" s="3" customFormat="1">
      <c r="E667" s="37"/>
      <c r="O667" s="4"/>
    </row>
    <row r="668" spans="5:15" s="3" customFormat="1">
      <c r="E668" s="37"/>
      <c r="O668" s="4"/>
    </row>
    <row r="669" spans="5:15" s="3" customFormat="1">
      <c r="E669" s="37"/>
      <c r="O669" s="4"/>
    </row>
    <row r="670" spans="5:15" s="3" customFormat="1">
      <c r="E670" s="37"/>
      <c r="O670" s="4"/>
    </row>
    <row r="671" spans="5:15" s="3" customFormat="1">
      <c r="E671" s="37"/>
      <c r="O671" s="4"/>
    </row>
    <row r="672" spans="5:15" s="3" customFormat="1">
      <c r="E672" s="37"/>
      <c r="O672" s="4"/>
    </row>
    <row r="673" spans="5:15" s="3" customFormat="1">
      <c r="E673" s="37"/>
      <c r="O673" s="4"/>
    </row>
    <row r="674" spans="5:15" s="3" customFormat="1">
      <c r="E674" s="37"/>
      <c r="O674" s="4"/>
    </row>
    <row r="675" spans="5:15" s="3" customFormat="1">
      <c r="E675" s="37"/>
      <c r="O675" s="4"/>
    </row>
    <row r="676" spans="5:15" s="3" customFormat="1">
      <c r="E676" s="37"/>
      <c r="O676" s="4"/>
    </row>
    <row r="677" spans="5:15" s="3" customFormat="1">
      <c r="E677" s="37"/>
      <c r="O677" s="4"/>
    </row>
    <row r="678" spans="5:15" s="3" customFormat="1">
      <c r="E678" s="37"/>
      <c r="O678" s="4"/>
    </row>
    <row r="679" spans="5:15" s="3" customFormat="1">
      <c r="E679" s="37"/>
      <c r="O679" s="4"/>
    </row>
    <row r="680" spans="5:15" s="3" customFormat="1">
      <c r="E680" s="37"/>
      <c r="O680" s="4"/>
    </row>
    <row r="681" spans="5:15" s="3" customFormat="1">
      <c r="E681" s="37"/>
      <c r="O681" s="4"/>
    </row>
    <row r="682" spans="5:15" s="3" customFormat="1">
      <c r="E682" s="37"/>
      <c r="O682" s="4"/>
    </row>
    <row r="683" spans="5:15" s="3" customFormat="1">
      <c r="E683" s="37"/>
      <c r="O683" s="4"/>
    </row>
    <row r="684" spans="5:15" s="3" customFormat="1">
      <c r="E684" s="37"/>
      <c r="O684" s="4"/>
    </row>
    <row r="685" spans="5:15" s="3" customFormat="1">
      <c r="E685" s="37"/>
      <c r="O685" s="4"/>
    </row>
    <row r="686" spans="5:15" s="3" customFormat="1">
      <c r="E686" s="37"/>
      <c r="O686" s="4"/>
    </row>
    <row r="687" spans="5:15" s="3" customFormat="1">
      <c r="E687" s="37"/>
      <c r="O687" s="4"/>
    </row>
    <row r="688" spans="5:15" s="3" customFormat="1">
      <c r="E688" s="37"/>
      <c r="O688" s="4"/>
    </row>
    <row r="689" spans="5:15" s="3" customFormat="1">
      <c r="E689" s="37"/>
      <c r="O689" s="4"/>
    </row>
    <row r="690" spans="5:15" s="3" customFormat="1">
      <c r="E690" s="37"/>
      <c r="O690" s="4"/>
    </row>
    <row r="691" spans="5:15" s="3" customFormat="1">
      <c r="E691" s="37"/>
      <c r="O691" s="4"/>
    </row>
    <row r="692" spans="5:15" s="3" customFormat="1">
      <c r="E692" s="37"/>
      <c r="O692" s="4"/>
    </row>
    <row r="693" spans="5:15" s="3" customFormat="1">
      <c r="E693" s="37"/>
      <c r="O693" s="4"/>
    </row>
    <row r="694" spans="5:15" s="3" customFormat="1">
      <c r="E694" s="37"/>
      <c r="O694" s="4"/>
    </row>
    <row r="695" spans="5:15" s="3" customFormat="1">
      <c r="E695" s="37"/>
      <c r="O695" s="4"/>
    </row>
    <row r="696" spans="5:15" s="3" customFormat="1">
      <c r="E696" s="37"/>
      <c r="O696" s="4"/>
    </row>
    <row r="697" spans="5:15" s="3" customFormat="1">
      <c r="E697" s="37"/>
      <c r="O697" s="4"/>
    </row>
    <row r="698" spans="5:15" s="3" customFormat="1">
      <c r="E698" s="37"/>
      <c r="O698" s="4"/>
    </row>
    <row r="699" spans="5:15" s="3" customFormat="1">
      <c r="E699" s="37"/>
      <c r="O699" s="4"/>
    </row>
    <row r="700" spans="5:15" s="3" customFormat="1">
      <c r="E700" s="37"/>
      <c r="O700" s="4"/>
    </row>
    <row r="701" spans="5:15" s="3" customFormat="1">
      <c r="E701" s="37"/>
      <c r="O701" s="4"/>
    </row>
    <row r="702" spans="5:15" s="3" customFormat="1">
      <c r="E702" s="37"/>
      <c r="O702" s="4"/>
    </row>
    <row r="703" spans="5:15" s="3" customFormat="1">
      <c r="E703" s="37"/>
      <c r="O703" s="4"/>
    </row>
    <row r="704" spans="5:15" s="3" customFormat="1">
      <c r="E704" s="37"/>
      <c r="O704" s="4"/>
    </row>
    <row r="705" spans="5:15" s="3" customFormat="1">
      <c r="E705" s="37"/>
      <c r="O705" s="4"/>
    </row>
    <row r="706" spans="5:15" s="3" customFormat="1">
      <c r="E706" s="37"/>
      <c r="O706" s="4"/>
    </row>
    <row r="707" spans="5:15" s="3" customFormat="1">
      <c r="E707" s="37"/>
      <c r="O707" s="4"/>
    </row>
    <row r="708" spans="5:15" s="3" customFormat="1">
      <c r="E708" s="37"/>
      <c r="O708" s="4"/>
    </row>
    <row r="709" spans="5:15" s="3" customFormat="1">
      <c r="E709" s="37"/>
      <c r="O709" s="4"/>
    </row>
    <row r="710" spans="5:15" s="3" customFormat="1">
      <c r="E710" s="37"/>
      <c r="O710" s="4"/>
    </row>
    <row r="711" spans="5:15" s="3" customFormat="1">
      <c r="E711" s="37"/>
      <c r="O711" s="4"/>
    </row>
    <row r="712" spans="5:15" s="3" customFormat="1">
      <c r="E712" s="37"/>
      <c r="O712" s="4"/>
    </row>
    <row r="713" spans="5:15" s="3" customFormat="1">
      <c r="E713" s="37"/>
      <c r="O713" s="4"/>
    </row>
    <row r="714" spans="5:15" s="3" customFormat="1">
      <c r="E714" s="37"/>
      <c r="O714" s="4"/>
    </row>
    <row r="715" spans="5:15" s="3" customFormat="1">
      <c r="E715" s="37"/>
      <c r="O715" s="4"/>
    </row>
    <row r="716" spans="5:15" s="3" customFormat="1">
      <c r="E716" s="37"/>
      <c r="O716" s="4"/>
    </row>
    <row r="717" spans="5:15" s="3" customFormat="1">
      <c r="E717" s="37"/>
      <c r="O717" s="4"/>
    </row>
    <row r="718" spans="5:15" s="3" customFormat="1">
      <c r="E718" s="37"/>
      <c r="O718" s="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topLeftCell="B1" workbookViewId="0">
      <selection activeCell="G13" sqref="G13"/>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6"/>
      <c r="C3" s="97"/>
      <c r="D3" s="97"/>
      <c r="E3" s="97"/>
      <c r="F3" s="97"/>
      <c r="G3" s="97"/>
      <c r="H3" s="97"/>
      <c r="I3" s="98"/>
    </row>
    <row r="4" spans="2:19">
      <c r="B4" s="610" t="s">
        <v>385</v>
      </c>
      <c r="C4" s="611"/>
      <c r="D4" s="611"/>
      <c r="E4" s="612" t="s">
        <v>386</v>
      </c>
      <c r="F4" s="612"/>
      <c r="G4" s="612"/>
      <c r="H4" s="612"/>
      <c r="I4" s="613"/>
      <c r="Q4" s="614" t="s">
        <v>387</v>
      </c>
      <c r="R4" s="614"/>
    </row>
    <row r="5" spans="2:19">
      <c r="B5" s="610"/>
      <c r="C5" s="611"/>
      <c r="D5" s="611"/>
      <c r="E5" s="612"/>
      <c r="F5" s="612"/>
      <c r="G5" s="612"/>
      <c r="H5" s="612"/>
      <c r="I5" s="613"/>
      <c r="Q5" s="614"/>
      <c r="R5" s="614"/>
    </row>
    <row r="6" spans="2:19">
      <c r="B6" s="610"/>
      <c r="C6" s="611"/>
      <c r="D6" s="611"/>
      <c r="E6" s="612"/>
      <c r="F6" s="612"/>
      <c r="G6" s="612"/>
      <c r="H6" s="612"/>
      <c r="I6" s="613"/>
      <c r="Q6" s="614"/>
      <c r="R6" s="614"/>
    </row>
    <row r="7" spans="2:19" ht="15.75" thickBot="1">
      <c r="B7" s="99"/>
      <c r="I7" s="100"/>
    </row>
    <row r="8" spans="2:19" ht="62.25" customHeight="1" thickBot="1">
      <c r="B8" s="615" t="s">
        <v>328</v>
      </c>
      <c r="C8" s="616"/>
      <c r="D8" s="43" t="s">
        <v>388</v>
      </c>
      <c r="E8" s="44">
        <v>5</v>
      </c>
      <c r="F8" s="44">
        <v>10</v>
      </c>
      <c r="G8" s="44">
        <v>15</v>
      </c>
      <c r="H8" s="44">
        <v>20</v>
      </c>
      <c r="I8" s="101">
        <v>25</v>
      </c>
      <c r="K8" s="617" t="s">
        <v>389</v>
      </c>
      <c r="L8" s="618"/>
      <c r="M8" s="618"/>
      <c r="N8" s="618"/>
      <c r="O8" s="618"/>
      <c r="P8" s="619"/>
      <c r="Q8" s="620" t="s">
        <v>390</v>
      </c>
      <c r="R8" s="620"/>
      <c r="S8" s="17" t="s">
        <v>391</v>
      </c>
    </row>
    <row r="9" spans="2:19" ht="62.25" customHeight="1" thickBot="1">
      <c r="B9" s="615"/>
      <c r="C9" s="616"/>
      <c r="D9" s="43" t="s">
        <v>392</v>
      </c>
      <c r="E9" s="45">
        <v>4</v>
      </c>
      <c r="F9" s="45">
        <v>8</v>
      </c>
      <c r="G9" s="44">
        <v>12</v>
      </c>
      <c r="H9" s="44">
        <v>16</v>
      </c>
      <c r="I9" s="101">
        <v>20</v>
      </c>
      <c r="K9" s="621" t="s">
        <v>393</v>
      </c>
      <c r="L9" s="622"/>
      <c r="M9" s="622"/>
      <c r="N9" s="622"/>
      <c r="O9" s="622"/>
      <c r="P9" s="622"/>
      <c r="Q9" s="623" t="s">
        <v>394</v>
      </c>
      <c r="R9" s="624"/>
      <c r="S9" s="17" t="s">
        <v>325</v>
      </c>
    </row>
    <row r="10" spans="2:19" ht="62.25" customHeight="1" thickBot="1">
      <c r="B10" s="615"/>
      <c r="C10" s="616"/>
      <c r="D10" s="43" t="s">
        <v>395</v>
      </c>
      <c r="E10" s="45">
        <v>3</v>
      </c>
      <c r="F10" s="45">
        <v>6</v>
      </c>
      <c r="G10" s="45">
        <v>9</v>
      </c>
      <c r="H10" s="44">
        <v>12</v>
      </c>
      <c r="I10" s="101">
        <v>15</v>
      </c>
      <c r="K10" s="625" t="s">
        <v>353</v>
      </c>
      <c r="L10" s="626"/>
      <c r="M10" s="626"/>
      <c r="N10" s="626"/>
      <c r="O10" s="626"/>
      <c r="P10" s="626"/>
      <c r="Q10" s="620" t="s">
        <v>396</v>
      </c>
      <c r="R10" s="620"/>
      <c r="S10" s="17" t="s">
        <v>397</v>
      </c>
    </row>
    <row r="11" spans="2:19" ht="62.25" customHeight="1">
      <c r="B11" s="615"/>
      <c r="C11" s="616"/>
      <c r="D11" s="43" t="s">
        <v>398</v>
      </c>
      <c r="E11" s="46">
        <v>2</v>
      </c>
      <c r="F11" s="45">
        <v>4</v>
      </c>
      <c r="G11" s="45">
        <v>6</v>
      </c>
      <c r="H11" s="44">
        <v>8</v>
      </c>
      <c r="I11" s="101">
        <v>10</v>
      </c>
      <c r="K11" s="627" t="s">
        <v>399</v>
      </c>
      <c r="L11" s="628"/>
      <c r="M11" s="628"/>
      <c r="N11" s="628"/>
      <c r="O11" s="628"/>
      <c r="P11" s="628"/>
      <c r="Q11" s="620" t="s">
        <v>324</v>
      </c>
      <c r="R11" s="513"/>
      <c r="S11" s="17" t="s">
        <v>324</v>
      </c>
    </row>
    <row r="12" spans="2:19" ht="62.25" customHeight="1">
      <c r="B12" s="615"/>
      <c r="C12" s="616"/>
      <c r="D12" s="43" t="s">
        <v>400</v>
      </c>
      <c r="E12" s="46">
        <v>1</v>
      </c>
      <c r="F12" s="46">
        <v>2</v>
      </c>
      <c r="G12" s="45">
        <v>3</v>
      </c>
      <c r="H12" s="44">
        <v>4</v>
      </c>
      <c r="I12" s="101">
        <v>5</v>
      </c>
    </row>
    <row r="13" spans="2:19" ht="62.25" customHeight="1" thickBot="1">
      <c r="B13" s="102"/>
      <c r="C13" s="608" t="s">
        <v>401</v>
      </c>
      <c r="D13" s="609"/>
      <c r="E13" s="103" t="s">
        <v>402</v>
      </c>
      <c r="F13" s="103" t="s">
        <v>403</v>
      </c>
      <c r="G13" s="103" t="s">
        <v>404</v>
      </c>
      <c r="H13" s="103" t="s">
        <v>405</v>
      </c>
      <c r="I13" s="104" t="s">
        <v>406</v>
      </c>
    </row>
    <row r="17" spans="4:6">
      <c r="D17" s="17"/>
      <c r="E17" s="17"/>
      <c r="F17" s="17"/>
    </row>
    <row r="18" spans="4:6" ht="15.75">
      <c r="D18" s="22" t="s">
        <v>407</v>
      </c>
      <c r="E18" s="105" t="s">
        <v>399</v>
      </c>
      <c r="F18" s="105">
        <v>1</v>
      </c>
    </row>
    <row r="19" spans="4:6">
      <c r="D19" s="22" t="s">
        <v>408</v>
      </c>
      <c r="E19" s="22" t="s">
        <v>399</v>
      </c>
      <c r="F19" s="22">
        <v>2</v>
      </c>
    </row>
    <row r="20" spans="4:6">
      <c r="D20" s="22" t="s">
        <v>409</v>
      </c>
      <c r="E20" s="22" t="s">
        <v>353</v>
      </c>
      <c r="F20" s="22">
        <v>2</v>
      </c>
    </row>
    <row r="21" spans="4:6">
      <c r="D21" s="22" t="s">
        <v>410</v>
      </c>
      <c r="E21" s="22" t="s">
        <v>411</v>
      </c>
      <c r="F21" s="22">
        <v>3</v>
      </c>
    </row>
    <row r="22" spans="4:6">
      <c r="D22" s="22" t="s">
        <v>412</v>
      </c>
      <c r="E22" s="22" t="s">
        <v>389</v>
      </c>
      <c r="F22" s="22">
        <v>4</v>
      </c>
    </row>
    <row r="23" spans="4:6">
      <c r="D23" s="22" t="s">
        <v>413</v>
      </c>
      <c r="E23" s="22" t="s">
        <v>399</v>
      </c>
      <c r="F23" s="22">
        <v>1</v>
      </c>
    </row>
    <row r="24" spans="4:6">
      <c r="D24" s="22" t="s">
        <v>414</v>
      </c>
      <c r="E24" s="22" t="s">
        <v>353</v>
      </c>
      <c r="F24" s="22">
        <v>2</v>
      </c>
    </row>
    <row r="25" spans="4:6">
      <c r="D25" s="22" t="s">
        <v>415</v>
      </c>
      <c r="E25" s="22" t="s">
        <v>353</v>
      </c>
      <c r="F25" s="22">
        <v>2</v>
      </c>
    </row>
    <row r="26" spans="4:6">
      <c r="D26" s="22" t="s">
        <v>416</v>
      </c>
      <c r="E26" s="22" t="s">
        <v>393</v>
      </c>
      <c r="F26" s="22">
        <v>3</v>
      </c>
    </row>
    <row r="27" spans="4:6">
      <c r="D27" s="22" t="s">
        <v>417</v>
      </c>
      <c r="E27" s="22" t="s">
        <v>389</v>
      </c>
      <c r="F27" s="22">
        <v>4</v>
      </c>
    </row>
    <row r="28" spans="4:6">
      <c r="D28" s="22" t="s">
        <v>418</v>
      </c>
      <c r="E28" s="22" t="s">
        <v>353</v>
      </c>
      <c r="F28" s="22">
        <v>2</v>
      </c>
    </row>
    <row r="29" spans="4:6">
      <c r="D29" s="22" t="s">
        <v>419</v>
      </c>
      <c r="E29" s="22" t="s">
        <v>353</v>
      </c>
      <c r="F29" s="22">
        <v>2</v>
      </c>
    </row>
    <row r="30" spans="4:6">
      <c r="D30" s="22" t="s">
        <v>420</v>
      </c>
      <c r="E30" s="22" t="s">
        <v>353</v>
      </c>
      <c r="F30" s="22">
        <v>2</v>
      </c>
    </row>
    <row r="31" spans="4:6">
      <c r="D31" s="22" t="s">
        <v>421</v>
      </c>
      <c r="E31" s="22" t="s">
        <v>393</v>
      </c>
      <c r="F31" s="22">
        <v>3</v>
      </c>
    </row>
    <row r="32" spans="4:6">
      <c r="D32" s="22" t="s">
        <v>422</v>
      </c>
      <c r="E32" s="22" t="s">
        <v>389</v>
      </c>
      <c r="F32" s="22">
        <v>4</v>
      </c>
    </row>
    <row r="33" spans="4:6">
      <c r="D33" s="22" t="s">
        <v>423</v>
      </c>
      <c r="E33" s="22" t="s">
        <v>353</v>
      </c>
      <c r="F33" s="22">
        <v>2</v>
      </c>
    </row>
    <row r="34" spans="4:6">
      <c r="D34" s="22" t="s">
        <v>424</v>
      </c>
      <c r="E34" s="22" t="s">
        <v>353</v>
      </c>
      <c r="F34" s="22">
        <v>2</v>
      </c>
    </row>
    <row r="35" spans="4:6">
      <c r="D35" s="22" t="s">
        <v>425</v>
      </c>
      <c r="E35" s="22" t="s">
        <v>393</v>
      </c>
      <c r="F35" s="22">
        <v>3</v>
      </c>
    </row>
    <row r="36" spans="4:6">
      <c r="D36" s="22" t="s">
        <v>426</v>
      </c>
      <c r="E36" s="22" t="s">
        <v>393</v>
      </c>
      <c r="F36" s="22">
        <v>3</v>
      </c>
    </row>
    <row r="37" spans="4:6">
      <c r="D37" s="22" t="s">
        <v>427</v>
      </c>
      <c r="E37" s="22" t="s">
        <v>389</v>
      </c>
      <c r="F37" s="22">
        <v>4</v>
      </c>
    </row>
    <row r="38" spans="4:6">
      <c r="D38" s="22" t="s">
        <v>428</v>
      </c>
      <c r="E38" s="22" t="s">
        <v>393</v>
      </c>
      <c r="F38" s="22">
        <v>3</v>
      </c>
    </row>
    <row r="39" spans="4:6">
      <c r="D39" s="22" t="s">
        <v>429</v>
      </c>
      <c r="E39" s="22" t="s">
        <v>393</v>
      </c>
      <c r="F39" s="22">
        <v>3</v>
      </c>
    </row>
    <row r="40" spans="4:6">
      <c r="D40" s="22" t="s">
        <v>430</v>
      </c>
      <c r="E40" s="22" t="s">
        <v>393</v>
      </c>
      <c r="F40" s="22">
        <v>3</v>
      </c>
    </row>
    <row r="41" spans="4:6">
      <c r="D41" s="22" t="s">
        <v>431</v>
      </c>
      <c r="E41" s="22" t="s">
        <v>393</v>
      </c>
      <c r="F41" s="22">
        <v>3</v>
      </c>
    </row>
    <row r="42" spans="4:6">
      <c r="D42" s="22" t="s">
        <v>432</v>
      </c>
      <c r="E42" s="22" t="s">
        <v>389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94"/>
  <sheetViews>
    <sheetView topLeftCell="A7" zoomScale="60" zoomScaleNormal="60" workbookViewId="0">
      <selection activeCell="M10" sqref="M10:M19"/>
    </sheetView>
  </sheetViews>
  <sheetFormatPr baseColWidth="10" defaultColWidth="11.42578125" defaultRowHeight="15"/>
  <cols>
    <col min="1" max="1" width="9" style="6" customWidth="1"/>
    <col min="2" max="2" width="35.85546875" style="6" customWidth="1"/>
    <col min="3" max="3" width="40.28515625" customWidth="1"/>
    <col min="4" max="4" width="16.85546875" style="81" customWidth="1"/>
    <col min="5" max="5" width="18.5703125" style="27" customWidth="1"/>
    <col min="6" max="6" width="24.42578125" style="27" customWidth="1"/>
    <col min="7" max="7" width="29.42578125" customWidth="1"/>
    <col min="8" max="8" width="59.42578125" style="302"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648"/>
      <c r="B1" s="649"/>
      <c r="C1" s="652"/>
      <c r="D1" s="652"/>
      <c r="E1" s="652"/>
      <c r="F1" s="652"/>
      <c r="G1" s="652"/>
      <c r="H1" s="652"/>
      <c r="I1" s="652"/>
      <c r="J1" s="653"/>
      <c r="K1" s="645"/>
      <c r="L1" s="645"/>
      <c r="M1" s="64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0"/>
      <c r="B2" s="651"/>
      <c r="C2" s="654"/>
      <c r="D2" s="654"/>
      <c r="E2" s="654"/>
      <c r="F2" s="654"/>
      <c r="G2" s="654"/>
      <c r="H2" s="654"/>
      <c r="I2" s="654"/>
      <c r="J2" s="655"/>
      <c r="K2" s="645"/>
      <c r="L2" s="645"/>
      <c r="M2" s="64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654"/>
      <c r="D3" s="654"/>
      <c r="E3" s="654"/>
      <c r="F3" s="654"/>
      <c r="G3" s="654"/>
      <c r="H3" s="654"/>
      <c r="I3" s="654"/>
      <c r="J3" s="655"/>
      <c r="K3" s="645"/>
      <c r="L3" s="645"/>
      <c r="M3" s="64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6" t="s">
        <v>255</v>
      </c>
      <c r="B4" s="647"/>
      <c r="C4" s="659" t="s">
        <v>256</v>
      </c>
      <c r="D4" s="660"/>
      <c r="E4" s="660"/>
      <c r="F4" s="660"/>
      <c r="G4" s="660"/>
      <c r="H4" s="660"/>
      <c r="I4" s="660"/>
      <c r="J4" s="660"/>
      <c r="K4" s="660"/>
      <c r="L4" s="660"/>
      <c r="M4" s="661"/>
      <c r="N4" s="177"/>
      <c r="O4" s="177"/>
      <c r="P4" s="177"/>
      <c r="Q4" s="177"/>
      <c r="R4" s="177"/>
      <c r="S4" s="177"/>
      <c r="T4" s="177"/>
      <c r="U4" s="177"/>
      <c r="V4" s="177"/>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75" customHeight="1">
      <c r="A5" s="646" t="s">
        <v>257</v>
      </c>
      <c r="B5" s="647"/>
      <c r="C5" s="656" t="s">
        <v>433</v>
      </c>
      <c r="D5" s="657"/>
      <c r="E5" s="657"/>
      <c r="F5" s="657"/>
      <c r="G5" s="657"/>
      <c r="H5" s="657"/>
      <c r="I5" s="657"/>
      <c r="J5" s="657"/>
      <c r="K5" s="657"/>
      <c r="L5" s="657"/>
      <c r="M5" s="658"/>
      <c r="N5" s="176"/>
      <c r="O5" s="176"/>
      <c r="P5" s="176"/>
      <c r="Q5" s="176"/>
      <c r="R5" s="176"/>
      <c r="S5" s="176"/>
      <c r="T5" s="176"/>
      <c r="U5" s="176"/>
      <c r="V5" s="17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31" t="s">
        <v>259</v>
      </c>
      <c r="B6" s="632"/>
      <c r="C6" s="633"/>
      <c r="D6" s="633"/>
      <c r="E6" s="633"/>
      <c r="F6" s="633"/>
      <c r="G6" s="634"/>
      <c r="H6" s="299"/>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635" t="s">
        <v>434</v>
      </c>
      <c r="B7" s="636"/>
      <c r="C7" s="637"/>
      <c r="D7" s="638" t="s">
        <v>435</v>
      </c>
      <c r="E7" s="638"/>
      <c r="F7" s="638"/>
      <c r="G7" s="639" t="s">
        <v>436</v>
      </c>
      <c r="H7" s="641" t="s">
        <v>437</v>
      </c>
      <c r="I7" s="643" t="s">
        <v>438</v>
      </c>
      <c r="J7" s="644"/>
      <c r="K7" s="643" t="s">
        <v>439</v>
      </c>
      <c r="L7" s="644"/>
      <c r="M7" s="629" t="s">
        <v>440</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78" t="s">
        <v>34</v>
      </c>
      <c r="B8" s="33" t="s">
        <v>197</v>
      </c>
      <c r="C8" s="34" t="s">
        <v>199</v>
      </c>
      <c r="D8" s="28" t="s">
        <v>209</v>
      </c>
      <c r="E8" s="28" t="s">
        <v>441</v>
      </c>
      <c r="F8" s="28" t="s">
        <v>442</v>
      </c>
      <c r="G8" s="640"/>
      <c r="H8" s="642"/>
      <c r="I8" s="29" t="s">
        <v>443</v>
      </c>
      <c r="J8" s="29" t="s">
        <v>444</v>
      </c>
      <c r="K8" s="29" t="s">
        <v>445</v>
      </c>
      <c r="L8" s="29" t="s">
        <v>446</v>
      </c>
      <c r="M8" s="630"/>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57"/>
      <c r="B9" s="158"/>
      <c r="C9" s="158"/>
      <c r="D9" s="158"/>
      <c r="E9" s="158"/>
      <c r="F9" s="158"/>
      <c r="G9" s="158"/>
      <c r="H9" s="300"/>
      <c r="I9" s="179"/>
      <c r="J9" s="179"/>
      <c r="K9" s="179"/>
      <c r="L9" s="179"/>
      <c r="M9" s="180"/>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62">
        <f>'7. Mapa Final'!A10</f>
        <v>1</v>
      </c>
      <c r="B10" s="662" t="str">
        <f>'7. Mapa Final'!B10</f>
        <v xml:space="preserve">El Sistema Integrado de Gestión (SIGCMA) no aporte  al mejoramiento institucional. </v>
      </c>
      <c r="C10" s="662" t="str">
        <f>'7. Mapa Final'!C10</f>
        <v>Que  la implementación de los sistemas  de gestión no cumpla con sus objetivos al no  contribuir con el mejoramiento institucional y no logre  la eficacia, la eficiencia, la efectividad y  transparencia  de los procesos.</v>
      </c>
      <c r="D10" s="677" t="str">
        <f>'7. Mapa Final'!J10</f>
        <v>Baja - 2</v>
      </c>
      <c r="E10" s="681" t="str">
        <f>'7. Mapa Final'!K10</f>
        <v>Leve - 1</v>
      </c>
      <c r="F10" s="671" t="str">
        <f>'7. Mapa Final'!M10</f>
        <v>Bajo - 2</v>
      </c>
      <c r="G10" s="443" t="s">
        <v>324</v>
      </c>
      <c r="H10" s="709" t="s">
        <v>544</v>
      </c>
      <c r="I10" s="710"/>
      <c r="J10" s="711" t="s">
        <v>542</v>
      </c>
      <c r="K10" s="665">
        <v>45292</v>
      </c>
      <c r="L10" s="665">
        <v>45382</v>
      </c>
      <c r="M10" s="707" t="s">
        <v>552</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63"/>
      <c r="B11" s="663"/>
      <c r="C11" s="663"/>
      <c r="D11" s="678"/>
      <c r="E11" s="682"/>
      <c r="F11" s="672"/>
      <c r="G11" s="443"/>
      <c r="H11" s="709"/>
      <c r="I11" s="710"/>
      <c r="J11" s="710"/>
      <c r="K11" s="666"/>
      <c r="L11" s="666"/>
      <c r="M11" s="708"/>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63"/>
      <c r="B12" s="663"/>
      <c r="C12" s="663"/>
      <c r="D12" s="678"/>
      <c r="E12" s="682"/>
      <c r="F12" s="672"/>
      <c r="G12" s="443"/>
      <c r="H12" s="709"/>
      <c r="I12" s="710"/>
      <c r="J12" s="710"/>
      <c r="K12" s="666"/>
      <c r="L12" s="666"/>
      <c r="M12" s="708"/>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63"/>
      <c r="B13" s="663"/>
      <c r="C13" s="663"/>
      <c r="D13" s="678"/>
      <c r="E13" s="682"/>
      <c r="F13" s="672"/>
      <c r="G13" s="443"/>
      <c r="H13" s="709"/>
      <c r="I13" s="710"/>
      <c r="J13" s="710"/>
      <c r="K13" s="666"/>
      <c r="L13" s="666"/>
      <c r="M13" s="708"/>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63"/>
      <c r="B14" s="663"/>
      <c r="C14" s="663"/>
      <c r="D14" s="678"/>
      <c r="E14" s="682"/>
      <c r="F14" s="672"/>
      <c r="G14" s="443"/>
      <c r="H14" s="709"/>
      <c r="I14" s="710"/>
      <c r="J14" s="710"/>
      <c r="K14" s="666"/>
      <c r="L14" s="666"/>
      <c r="M14" s="708"/>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63"/>
      <c r="B15" s="663"/>
      <c r="C15" s="663"/>
      <c r="D15" s="678"/>
      <c r="E15" s="682"/>
      <c r="F15" s="672"/>
      <c r="G15" s="443"/>
      <c r="H15" s="709"/>
      <c r="I15" s="710"/>
      <c r="J15" s="710"/>
      <c r="K15" s="666"/>
      <c r="L15" s="666"/>
      <c r="M15" s="708"/>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63"/>
      <c r="B16" s="663"/>
      <c r="C16" s="663"/>
      <c r="D16" s="678"/>
      <c r="E16" s="682"/>
      <c r="F16" s="672"/>
      <c r="G16" s="443"/>
      <c r="H16" s="709"/>
      <c r="I16" s="710"/>
      <c r="J16" s="710"/>
      <c r="K16" s="666"/>
      <c r="L16" s="666"/>
      <c r="M16" s="708"/>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63"/>
      <c r="B17" s="663"/>
      <c r="C17" s="663"/>
      <c r="D17" s="679"/>
      <c r="E17" s="683"/>
      <c r="F17" s="672"/>
      <c r="G17" s="443"/>
      <c r="H17" s="709"/>
      <c r="I17" s="710"/>
      <c r="J17" s="710"/>
      <c r="K17" s="666"/>
      <c r="L17" s="666"/>
      <c r="M17" s="708"/>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63"/>
      <c r="B18" s="663"/>
      <c r="C18" s="663"/>
      <c r="D18" s="679"/>
      <c r="E18" s="683"/>
      <c r="F18" s="672"/>
      <c r="G18" s="443"/>
      <c r="H18" s="709"/>
      <c r="I18" s="710"/>
      <c r="J18" s="710"/>
      <c r="K18" s="666"/>
      <c r="L18" s="666"/>
      <c r="M18" s="708"/>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1.75" customHeight="1" thickBot="1">
      <c r="A19" s="664"/>
      <c r="B19" s="664"/>
      <c r="C19" s="664"/>
      <c r="D19" s="680"/>
      <c r="E19" s="684"/>
      <c r="F19" s="673"/>
      <c r="G19" s="444"/>
      <c r="H19" s="709"/>
      <c r="I19" s="710"/>
      <c r="J19" s="710"/>
      <c r="K19" s="667"/>
      <c r="L19" s="667"/>
      <c r="M19" s="708"/>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662">
        <f>'7. Mapa Final'!A20</f>
        <v>2</v>
      </c>
      <c r="B20" s="662" t="str">
        <f>'7. Mapa Final'!B20</f>
        <v xml:space="preserve">Desactualización  de los documentos del sistema </v>
      </c>
      <c r="C20" s="662" t="str">
        <f>'7. Mapa Final'!C20</f>
        <v xml:space="preserve">Se usen o se mantengan publicados  documentos desactualizados, no vigentes o no controlados </v>
      </c>
      <c r="D20" s="677" t="str">
        <f>'7. Mapa Final'!J20</f>
        <v>Baja - 2</v>
      </c>
      <c r="E20" s="681" t="str">
        <f>'7. Mapa Final'!K20</f>
        <v>Menor - 2</v>
      </c>
      <c r="F20" s="671" t="str">
        <f>'7. Mapa Final'!M20</f>
        <v>Moderado - 4</v>
      </c>
      <c r="G20" s="443" t="s">
        <v>325</v>
      </c>
      <c r="H20" s="301"/>
      <c r="I20" s="674"/>
      <c r="J20" s="674" t="s">
        <v>542</v>
      </c>
      <c r="K20" s="665">
        <v>45292</v>
      </c>
      <c r="L20" s="665">
        <v>45381</v>
      </c>
      <c r="M20" s="668" t="s">
        <v>547</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663"/>
      <c r="B21" s="663"/>
      <c r="C21" s="663"/>
      <c r="D21" s="678"/>
      <c r="E21" s="682"/>
      <c r="F21" s="672"/>
      <c r="G21" s="443"/>
      <c r="H21" s="675" t="s">
        <v>546</v>
      </c>
      <c r="I21" s="666"/>
      <c r="J21" s="666"/>
      <c r="K21" s="666"/>
      <c r="L21" s="666"/>
      <c r="M21" s="669"/>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663"/>
      <c r="B22" s="663"/>
      <c r="C22" s="663"/>
      <c r="D22" s="678"/>
      <c r="E22" s="682"/>
      <c r="F22" s="672"/>
      <c r="G22" s="443"/>
      <c r="H22" s="675"/>
      <c r="I22" s="666"/>
      <c r="J22" s="666"/>
      <c r="K22" s="666"/>
      <c r="L22" s="666"/>
      <c r="M22" s="669"/>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663"/>
      <c r="B23" s="663"/>
      <c r="C23" s="663"/>
      <c r="D23" s="678"/>
      <c r="E23" s="682"/>
      <c r="F23" s="672"/>
      <c r="G23" s="443"/>
      <c r="H23" s="675"/>
      <c r="I23" s="666"/>
      <c r="J23" s="666"/>
      <c r="K23" s="666"/>
      <c r="L23" s="666"/>
      <c r="M23" s="669"/>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663"/>
      <c r="B24" s="663"/>
      <c r="C24" s="663"/>
      <c r="D24" s="678"/>
      <c r="E24" s="682"/>
      <c r="F24" s="672"/>
      <c r="G24" s="443"/>
      <c r="H24" s="675"/>
      <c r="I24" s="666"/>
      <c r="J24" s="666"/>
      <c r="K24" s="666"/>
      <c r="L24" s="666"/>
      <c r="M24" s="669"/>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663"/>
      <c r="B25" s="663"/>
      <c r="C25" s="663"/>
      <c r="D25" s="678"/>
      <c r="E25" s="682"/>
      <c r="F25" s="672"/>
      <c r="G25" s="443"/>
      <c r="H25" s="675"/>
      <c r="I25" s="666"/>
      <c r="J25" s="666"/>
      <c r="K25" s="666"/>
      <c r="L25" s="666"/>
      <c r="M25" s="669"/>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663"/>
      <c r="B26" s="663"/>
      <c r="C26" s="663"/>
      <c r="D26" s="678"/>
      <c r="E26" s="682"/>
      <c r="F26" s="672"/>
      <c r="G26" s="443"/>
      <c r="H26" s="675"/>
      <c r="I26" s="666"/>
      <c r="J26" s="666"/>
      <c r="K26" s="666"/>
      <c r="L26" s="666"/>
      <c r="M26" s="669"/>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663"/>
      <c r="B27" s="663"/>
      <c r="C27" s="663"/>
      <c r="D27" s="679"/>
      <c r="E27" s="683"/>
      <c r="F27" s="672"/>
      <c r="G27" s="443"/>
      <c r="H27" s="675"/>
      <c r="I27" s="666"/>
      <c r="J27" s="666"/>
      <c r="K27" s="666"/>
      <c r="L27" s="666"/>
      <c r="M27" s="669"/>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663"/>
      <c r="B28" s="663"/>
      <c r="C28" s="663"/>
      <c r="D28" s="679"/>
      <c r="E28" s="683"/>
      <c r="F28" s="672"/>
      <c r="G28" s="443"/>
      <c r="H28" s="675"/>
      <c r="I28" s="666"/>
      <c r="J28" s="666"/>
      <c r="K28" s="666"/>
      <c r="L28" s="666"/>
      <c r="M28" s="669"/>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664"/>
      <c r="B29" s="664"/>
      <c r="C29" s="664"/>
      <c r="D29" s="680"/>
      <c r="E29" s="684"/>
      <c r="F29" s="673"/>
      <c r="G29" s="444"/>
      <c r="H29" s="676"/>
      <c r="I29" s="667"/>
      <c r="J29" s="667"/>
      <c r="K29" s="667"/>
      <c r="L29" s="667"/>
      <c r="M29" s="670"/>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21.75" customHeight="1">
      <c r="A30" s="701">
        <f>'7. Mapa Final'!A30</f>
        <v>3</v>
      </c>
      <c r="B30" s="704" t="str">
        <f>'[3]7- Mapa Final'!B30</f>
        <v xml:space="preserve">Recibir dádivas o beneficios a nombre propio o de terceros para direccionar planes a desarrollar y recursos de financiación </v>
      </c>
      <c r="C30" s="704" t="str">
        <f>'[3]7- Mapa Final'!C30</f>
        <v xml:space="preserve">Se direccionan planes y recursos para desarrollar acciones que no son prioritarias o no aportan al cumplimiento de los objetivos institucionales </v>
      </c>
      <c r="D30" s="685" t="str">
        <f>'[3]7- Mapa Final'!J30</f>
        <v>Alta - 4</v>
      </c>
      <c r="E30" s="686" t="str">
        <f>'[3]7- Mapa Final'!K30</f>
        <v>Mayor - 4</v>
      </c>
      <c r="F30" s="705" t="str">
        <f>'[3]7- Mapa Final'!M30</f>
        <v>Alto - 16</v>
      </c>
      <c r="G30" s="706" t="s">
        <v>325</v>
      </c>
      <c r="H30" s="693" t="s">
        <v>549</v>
      </c>
      <c r="I30" s="696"/>
      <c r="J30" s="674" t="s">
        <v>542</v>
      </c>
      <c r="K30" s="665">
        <v>45292</v>
      </c>
      <c r="L30" s="665">
        <v>45382</v>
      </c>
      <c r="M30" s="693" t="s">
        <v>548</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21.75" customHeight="1">
      <c r="A31" s="702"/>
      <c r="B31" s="704"/>
      <c r="C31" s="704"/>
      <c r="D31" s="678"/>
      <c r="E31" s="682"/>
      <c r="F31" s="705"/>
      <c r="G31" s="706"/>
      <c r="H31" s="694"/>
      <c r="I31" s="697"/>
      <c r="J31" s="666"/>
      <c r="K31" s="666"/>
      <c r="L31" s="666"/>
      <c r="M31" s="694"/>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21.75" customHeight="1">
      <c r="A32" s="702"/>
      <c r="B32" s="704"/>
      <c r="C32" s="704"/>
      <c r="D32" s="678"/>
      <c r="E32" s="682"/>
      <c r="F32" s="705"/>
      <c r="G32" s="706"/>
      <c r="H32" s="694"/>
      <c r="I32" s="697"/>
      <c r="J32" s="666"/>
      <c r="K32" s="666"/>
      <c r="L32" s="666"/>
      <c r="M32" s="694"/>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21.75" customHeight="1">
      <c r="A33" s="702"/>
      <c r="B33" s="704"/>
      <c r="C33" s="704"/>
      <c r="D33" s="678"/>
      <c r="E33" s="682"/>
      <c r="F33" s="705"/>
      <c r="G33" s="706"/>
      <c r="H33" s="694"/>
      <c r="I33" s="697"/>
      <c r="J33" s="666"/>
      <c r="K33" s="666"/>
      <c r="L33" s="666"/>
      <c r="M33" s="694"/>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21.75" customHeight="1">
      <c r="A34" s="702"/>
      <c r="B34" s="704"/>
      <c r="C34" s="704"/>
      <c r="D34" s="678"/>
      <c r="E34" s="682"/>
      <c r="F34" s="705"/>
      <c r="G34" s="706"/>
      <c r="H34" s="694"/>
      <c r="I34" s="697"/>
      <c r="J34" s="666"/>
      <c r="K34" s="666"/>
      <c r="L34" s="666"/>
      <c r="M34" s="694"/>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s="26" customFormat="1" ht="21.75" customHeight="1">
      <c r="A35" s="702"/>
      <c r="B35" s="704"/>
      <c r="C35" s="704"/>
      <c r="D35" s="678"/>
      <c r="E35" s="682"/>
      <c r="F35" s="705"/>
      <c r="G35" s="706"/>
      <c r="H35" s="694"/>
      <c r="I35" s="697"/>
      <c r="J35" s="666"/>
      <c r="K35" s="666"/>
      <c r="L35" s="666"/>
      <c r="M35" s="694"/>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c r="DO35" s="32"/>
      <c r="DP35" s="32"/>
      <c r="DQ35" s="32"/>
      <c r="DR35" s="32"/>
      <c r="DS35" s="32"/>
      <c r="DT35" s="32"/>
      <c r="DU35" s="32"/>
      <c r="DV35" s="32"/>
      <c r="DW35" s="32"/>
      <c r="DX35" s="32"/>
      <c r="DY35" s="32"/>
      <c r="DZ35" s="32"/>
      <c r="EA35" s="32"/>
      <c r="EB35" s="32"/>
      <c r="EC35" s="32"/>
      <c r="ED35" s="32"/>
      <c r="EE35" s="32"/>
      <c r="EF35" s="32"/>
      <c r="EG35" s="32"/>
      <c r="EH35" s="32"/>
      <c r="EI35" s="32"/>
      <c r="EJ35" s="32"/>
      <c r="EK35" s="32"/>
      <c r="EL35" s="32"/>
      <c r="EM35" s="32"/>
      <c r="EN35" s="32"/>
      <c r="EO35" s="32"/>
      <c r="EP35" s="32"/>
      <c r="EQ35" s="32"/>
      <c r="ER35" s="32"/>
      <c r="ES35" s="32"/>
      <c r="ET35" s="32"/>
      <c r="EU35" s="32"/>
      <c r="EV35" s="32"/>
      <c r="EW35" s="32"/>
      <c r="EX35" s="32"/>
      <c r="EY35" s="32"/>
      <c r="EZ35" s="32"/>
      <c r="FA35" s="32"/>
      <c r="FB35" s="32"/>
      <c r="FC35" s="32"/>
      <c r="FD35" s="32"/>
      <c r="FE35" s="32"/>
      <c r="FF35" s="32"/>
      <c r="FG35" s="32"/>
      <c r="FH35" s="32"/>
      <c r="FI35" s="32"/>
      <c r="FJ35" s="32"/>
      <c r="FK35" s="32"/>
      <c r="FL35" s="32"/>
      <c r="FM35" s="32"/>
    </row>
    <row r="36" spans="1:169" s="26" customFormat="1" ht="21.75" customHeight="1">
      <c r="A36" s="702"/>
      <c r="B36" s="704"/>
      <c r="C36" s="704"/>
      <c r="D36" s="678"/>
      <c r="E36" s="682"/>
      <c r="F36" s="705"/>
      <c r="G36" s="706"/>
      <c r="H36" s="694"/>
      <c r="I36" s="697"/>
      <c r="J36" s="666"/>
      <c r="K36" s="666"/>
      <c r="L36" s="666"/>
      <c r="M36" s="694"/>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row>
    <row r="37" spans="1:169" s="26" customFormat="1" ht="21.75" customHeight="1">
      <c r="A37" s="702"/>
      <c r="B37" s="704"/>
      <c r="C37" s="704"/>
      <c r="D37" s="678"/>
      <c r="E37" s="682"/>
      <c r="F37" s="705"/>
      <c r="G37" s="706"/>
      <c r="H37" s="694"/>
      <c r="I37" s="697"/>
      <c r="J37" s="666"/>
      <c r="K37" s="666"/>
      <c r="L37" s="666"/>
      <c r="M37" s="694"/>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row>
    <row r="38" spans="1:169" s="26" customFormat="1" ht="21.75" customHeight="1">
      <c r="A38" s="702"/>
      <c r="B38" s="704"/>
      <c r="C38" s="704"/>
      <c r="D38" s="678"/>
      <c r="E38" s="682"/>
      <c r="F38" s="705"/>
      <c r="G38" s="706"/>
      <c r="H38" s="694"/>
      <c r="I38" s="697"/>
      <c r="J38" s="666"/>
      <c r="K38" s="666"/>
      <c r="L38" s="666"/>
      <c r="M38" s="694"/>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row>
    <row r="39" spans="1:169" s="26" customFormat="1" ht="21.75" customHeight="1" thickBot="1">
      <c r="A39" s="703"/>
      <c r="B39" s="704"/>
      <c r="C39" s="704"/>
      <c r="D39" s="678"/>
      <c r="E39" s="682"/>
      <c r="F39" s="705"/>
      <c r="G39" s="706"/>
      <c r="H39" s="695"/>
      <c r="I39" s="698"/>
      <c r="J39" s="667"/>
      <c r="K39" s="667"/>
      <c r="L39" s="667"/>
      <c r="M39" s="695"/>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row>
    <row r="40" spans="1:169" s="26" customFormat="1" ht="12.75" customHeight="1">
      <c r="A40" s="699">
        <f>'7. Mapa Final'!A40</f>
        <v>4</v>
      </c>
      <c r="B40" s="687"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62"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89" t="str">
        <f>'7. Mapa Final'!J40</f>
        <v>Muy Baja - 1</v>
      </c>
      <c r="E40" s="691" t="str">
        <f>'7. Mapa Final'!K40</f>
        <v>Mayor - 4</v>
      </c>
      <c r="F40" s="671" t="str">
        <f>'7. Mapa Final'!M40</f>
        <v>Alto  - 4</v>
      </c>
      <c r="G40" s="574" t="s">
        <v>325</v>
      </c>
      <c r="H40" s="693" t="s">
        <v>543</v>
      </c>
      <c r="I40" s="696"/>
      <c r="J40" s="674" t="s">
        <v>542</v>
      </c>
      <c r="K40" s="665">
        <v>45292</v>
      </c>
      <c r="L40" s="665">
        <v>45382</v>
      </c>
      <c r="M40" s="693" t="s">
        <v>548</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ustomHeight="1">
      <c r="A41" s="700"/>
      <c r="B41" s="688"/>
      <c r="C41" s="663"/>
      <c r="D41" s="690"/>
      <c r="E41" s="692"/>
      <c r="F41" s="672"/>
      <c r="G41" s="574"/>
      <c r="H41" s="694"/>
      <c r="I41" s="697"/>
      <c r="J41" s="666"/>
      <c r="K41" s="666"/>
      <c r="L41" s="666"/>
      <c r="M41" s="694"/>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ustomHeight="1">
      <c r="A42" s="700"/>
      <c r="B42" s="688"/>
      <c r="C42" s="663"/>
      <c r="D42" s="690"/>
      <c r="E42" s="692"/>
      <c r="F42" s="672"/>
      <c r="G42" s="574"/>
      <c r="H42" s="694"/>
      <c r="I42" s="697"/>
      <c r="J42" s="666"/>
      <c r="K42" s="666"/>
      <c r="L42" s="666"/>
      <c r="M42" s="694"/>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ustomHeight="1">
      <c r="A43" s="700"/>
      <c r="B43" s="688"/>
      <c r="C43" s="663"/>
      <c r="D43" s="690"/>
      <c r="E43" s="692"/>
      <c r="F43" s="672"/>
      <c r="G43" s="574"/>
      <c r="H43" s="694"/>
      <c r="I43" s="697"/>
      <c r="J43" s="666"/>
      <c r="K43" s="666"/>
      <c r="L43" s="666"/>
      <c r="M43" s="694"/>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700"/>
      <c r="B44" s="688"/>
      <c r="C44" s="663"/>
      <c r="D44" s="690"/>
      <c r="E44" s="692"/>
      <c r="F44" s="672"/>
      <c r="G44" s="574"/>
      <c r="H44" s="694"/>
      <c r="I44" s="697"/>
      <c r="J44" s="666"/>
      <c r="K44" s="666"/>
      <c r="L44" s="666"/>
      <c r="M44" s="694"/>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700"/>
      <c r="B45" s="688"/>
      <c r="C45" s="663"/>
      <c r="D45" s="690"/>
      <c r="E45" s="692"/>
      <c r="F45" s="672"/>
      <c r="G45" s="574"/>
      <c r="H45" s="694"/>
      <c r="I45" s="697"/>
      <c r="J45" s="666"/>
      <c r="K45" s="666"/>
      <c r="L45" s="666"/>
      <c r="M45" s="694"/>
      <c r="N45" s="32"/>
      <c r="O45" s="32"/>
    </row>
    <row r="46" spans="1:169">
      <c r="A46" s="700"/>
      <c r="B46" s="688"/>
      <c r="C46" s="663"/>
      <c r="D46" s="690"/>
      <c r="E46" s="692"/>
      <c r="F46" s="672"/>
      <c r="G46" s="574"/>
      <c r="H46" s="694"/>
      <c r="I46" s="697"/>
      <c r="J46" s="666"/>
      <c r="K46" s="666"/>
      <c r="L46" s="666"/>
      <c r="M46" s="694"/>
      <c r="N46" s="32"/>
      <c r="O46" s="32"/>
    </row>
    <row r="47" spans="1:169">
      <c r="A47" s="700"/>
      <c r="B47" s="688"/>
      <c r="C47" s="663"/>
      <c r="D47" s="690"/>
      <c r="E47" s="692"/>
      <c r="F47" s="672"/>
      <c r="G47" s="574"/>
      <c r="H47" s="694"/>
      <c r="I47" s="697"/>
      <c r="J47" s="666"/>
      <c r="K47" s="666"/>
      <c r="L47" s="666"/>
      <c r="M47" s="694"/>
      <c r="N47" s="32"/>
      <c r="O47" s="32"/>
    </row>
    <row r="48" spans="1:169">
      <c r="A48" s="700"/>
      <c r="B48" s="688"/>
      <c r="C48" s="663"/>
      <c r="D48" s="690"/>
      <c r="E48" s="692"/>
      <c r="F48" s="672"/>
      <c r="G48" s="574"/>
      <c r="H48" s="694"/>
      <c r="I48" s="697"/>
      <c r="J48" s="666"/>
      <c r="K48" s="666"/>
      <c r="L48" s="666"/>
      <c r="M48" s="694"/>
      <c r="N48" s="32"/>
      <c r="O48" s="32"/>
    </row>
    <row r="49" spans="1:15" ht="16.5" customHeight="1" thickBot="1">
      <c r="A49" s="700"/>
      <c r="B49" s="688"/>
      <c r="C49" s="663"/>
      <c r="D49" s="690"/>
      <c r="E49" s="692"/>
      <c r="F49" s="672"/>
      <c r="G49" s="575"/>
      <c r="H49" s="695"/>
      <c r="I49" s="698"/>
      <c r="J49" s="667"/>
      <c r="K49" s="667"/>
      <c r="L49" s="667"/>
      <c r="M49" s="695"/>
      <c r="N49" s="32"/>
      <c r="O49" s="32"/>
    </row>
    <row r="50" spans="1:15">
      <c r="I50" s="40"/>
      <c r="J50" s="40"/>
      <c r="K50" s="40"/>
      <c r="L50" s="40"/>
      <c r="M50" s="302"/>
    </row>
    <row r="51" spans="1:15">
      <c r="I51" s="40"/>
      <c r="J51" s="40"/>
      <c r="K51" s="40"/>
      <c r="L51" s="40"/>
      <c r="M51" s="302"/>
    </row>
    <row r="52" spans="1:15">
      <c r="I52" s="40"/>
      <c r="J52" s="40"/>
      <c r="K52" s="40"/>
      <c r="L52" s="40"/>
      <c r="M52" s="302"/>
    </row>
    <row r="53" spans="1:15">
      <c r="I53" s="40"/>
      <c r="J53" s="40"/>
      <c r="K53" s="40"/>
      <c r="L53" s="40"/>
      <c r="M53" s="302"/>
    </row>
    <row r="54" spans="1:15">
      <c r="I54" s="40"/>
      <c r="J54" s="40"/>
      <c r="K54" s="40"/>
      <c r="L54" s="40"/>
      <c r="M54" s="302"/>
    </row>
    <row r="55" spans="1:15">
      <c r="I55" s="40"/>
      <c r="J55" s="40"/>
      <c r="K55" s="40"/>
      <c r="L55" s="40"/>
      <c r="M55" s="302"/>
    </row>
    <row r="56" spans="1:15">
      <c r="I56" s="40"/>
      <c r="J56" s="40"/>
      <c r="K56" s="40"/>
      <c r="L56" s="40"/>
      <c r="M56" s="302"/>
    </row>
    <row r="57" spans="1:15">
      <c r="I57" s="40"/>
      <c r="J57" s="40"/>
      <c r="K57" s="40"/>
      <c r="L57" s="40"/>
      <c r="M57" s="302"/>
    </row>
    <row r="58" spans="1:15">
      <c r="I58" s="40"/>
      <c r="J58" s="40"/>
      <c r="K58" s="40"/>
      <c r="L58" s="40"/>
      <c r="M58" s="302"/>
    </row>
    <row r="59" spans="1:15">
      <c r="I59" s="40"/>
      <c r="J59" s="40"/>
      <c r="K59" s="40"/>
      <c r="L59" s="40"/>
      <c r="M59" s="302"/>
    </row>
    <row r="60" spans="1:15">
      <c r="I60" s="40"/>
      <c r="J60" s="40"/>
      <c r="K60" s="40"/>
      <c r="L60" s="40"/>
      <c r="M60" s="302"/>
    </row>
    <row r="61" spans="1:15">
      <c r="I61" s="302"/>
      <c r="J61" s="302"/>
      <c r="K61" s="302"/>
      <c r="L61" s="302"/>
      <c r="M61" s="302"/>
    </row>
    <row r="62" spans="1:15">
      <c r="I62" s="302"/>
      <c r="J62" s="302"/>
      <c r="K62" s="302"/>
      <c r="L62" s="302"/>
      <c r="M62" s="302"/>
    </row>
    <row r="63" spans="1:15">
      <c r="I63" s="302"/>
      <c r="J63" s="302"/>
      <c r="K63" s="302"/>
      <c r="L63" s="302"/>
      <c r="M63" s="302"/>
    </row>
    <row r="64" spans="1:15">
      <c r="I64" s="302"/>
      <c r="J64" s="302"/>
      <c r="K64" s="302"/>
      <c r="L64" s="302"/>
      <c r="M64" s="302"/>
    </row>
    <row r="65" spans="9:13">
      <c r="I65" s="302"/>
      <c r="J65" s="302"/>
      <c r="K65" s="302"/>
      <c r="L65" s="302"/>
      <c r="M65" s="302"/>
    </row>
    <row r="66" spans="9:13">
      <c r="I66" s="302"/>
      <c r="J66" s="302"/>
      <c r="K66" s="302"/>
      <c r="L66" s="302"/>
      <c r="M66" s="302"/>
    </row>
    <row r="67" spans="9:13">
      <c r="I67" s="302"/>
      <c r="J67" s="302"/>
      <c r="K67" s="302"/>
      <c r="L67" s="302"/>
      <c r="M67" s="302"/>
    </row>
    <row r="68" spans="9:13">
      <c r="I68" s="302"/>
      <c r="J68" s="302"/>
      <c r="K68" s="302"/>
      <c r="L68" s="302"/>
      <c r="M68" s="302"/>
    </row>
    <row r="69" spans="9:13">
      <c r="I69" s="302"/>
      <c r="J69" s="302"/>
      <c r="K69" s="302"/>
      <c r="L69" s="302"/>
      <c r="M69" s="302"/>
    </row>
    <row r="70" spans="9:13">
      <c r="I70" s="302"/>
      <c r="J70" s="302"/>
      <c r="K70" s="302"/>
      <c r="L70" s="302"/>
      <c r="M70" s="302"/>
    </row>
    <row r="71" spans="9:13">
      <c r="I71" s="302"/>
      <c r="J71" s="302"/>
      <c r="K71" s="302"/>
      <c r="L71" s="302"/>
      <c r="M71" s="302"/>
    </row>
    <row r="72" spans="9:13">
      <c r="I72" s="302"/>
      <c r="J72" s="302"/>
      <c r="K72" s="302"/>
      <c r="L72" s="302"/>
      <c r="M72" s="302"/>
    </row>
    <row r="73" spans="9:13">
      <c r="I73" s="302"/>
      <c r="J73" s="302"/>
      <c r="K73" s="302"/>
      <c r="L73" s="302"/>
      <c r="M73" s="302"/>
    </row>
    <row r="74" spans="9:13">
      <c r="I74" s="302"/>
      <c r="J74" s="302"/>
      <c r="K74" s="302"/>
      <c r="L74" s="302"/>
      <c r="M74" s="302"/>
    </row>
    <row r="75" spans="9:13">
      <c r="I75" s="302"/>
      <c r="J75" s="302"/>
      <c r="K75" s="302"/>
      <c r="L75" s="302"/>
      <c r="M75" s="302"/>
    </row>
    <row r="76" spans="9:13">
      <c r="I76" s="302"/>
      <c r="J76" s="302"/>
      <c r="K76" s="302"/>
      <c r="L76" s="302"/>
      <c r="M76" s="302"/>
    </row>
    <row r="77" spans="9:13">
      <c r="I77" s="302"/>
      <c r="J77" s="302"/>
      <c r="K77" s="302"/>
      <c r="L77" s="302"/>
      <c r="M77" s="302"/>
    </row>
    <row r="78" spans="9:13">
      <c r="I78" s="302"/>
      <c r="J78" s="302"/>
      <c r="K78" s="302"/>
      <c r="L78" s="302"/>
      <c r="M78" s="302"/>
    </row>
    <row r="79" spans="9:13">
      <c r="I79" s="302"/>
      <c r="J79" s="302"/>
      <c r="K79" s="302"/>
      <c r="L79" s="302"/>
      <c r="M79" s="302"/>
    </row>
    <row r="80" spans="9:13">
      <c r="I80" s="302"/>
      <c r="J80" s="302"/>
      <c r="K80" s="302"/>
      <c r="L80" s="302"/>
      <c r="M80" s="302"/>
    </row>
    <row r="81" spans="9:13">
      <c r="I81" s="302"/>
      <c r="J81" s="302"/>
      <c r="K81" s="302"/>
      <c r="L81" s="302"/>
      <c r="M81" s="302"/>
    </row>
    <row r="82" spans="9:13">
      <c r="I82" s="302"/>
      <c r="J82" s="302"/>
      <c r="K82" s="302"/>
      <c r="L82" s="302"/>
      <c r="M82" s="302"/>
    </row>
    <row r="83" spans="9:13">
      <c r="I83" s="302"/>
      <c r="J83" s="302"/>
      <c r="K83" s="302"/>
      <c r="L83" s="302"/>
      <c r="M83" s="302"/>
    </row>
    <row r="84" spans="9:13">
      <c r="I84" s="302"/>
      <c r="J84" s="302"/>
      <c r="K84" s="302"/>
      <c r="L84" s="302"/>
      <c r="M84" s="302"/>
    </row>
    <row r="85" spans="9:13">
      <c r="I85" s="302"/>
      <c r="J85" s="302"/>
      <c r="K85" s="302"/>
      <c r="L85" s="302"/>
      <c r="M85" s="302"/>
    </row>
    <row r="86" spans="9:13">
      <c r="I86" s="302"/>
      <c r="J86" s="302"/>
      <c r="K86" s="302"/>
      <c r="L86" s="302"/>
      <c r="M86" s="302"/>
    </row>
    <row r="87" spans="9:13">
      <c r="I87" s="302"/>
      <c r="J87" s="302"/>
      <c r="K87" s="302"/>
      <c r="L87" s="302"/>
      <c r="M87" s="302"/>
    </row>
    <row r="88" spans="9:13">
      <c r="I88" s="302"/>
      <c r="J88" s="302"/>
      <c r="K88" s="302"/>
      <c r="L88" s="302"/>
      <c r="M88" s="302"/>
    </row>
    <row r="89" spans="9:13">
      <c r="I89" s="302"/>
      <c r="J89" s="302"/>
      <c r="K89" s="302"/>
      <c r="L89" s="302"/>
      <c r="M89" s="302"/>
    </row>
    <row r="90" spans="9:13">
      <c r="I90" s="302"/>
      <c r="J90" s="302"/>
      <c r="K90" s="302"/>
      <c r="L90" s="302"/>
      <c r="M90" s="302"/>
    </row>
    <row r="91" spans="9:13">
      <c r="I91" s="302"/>
      <c r="J91" s="302"/>
      <c r="K91" s="302"/>
      <c r="L91" s="302"/>
      <c r="M91" s="302"/>
    </row>
    <row r="92" spans="9:13">
      <c r="I92" s="302"/>
      <c r="J92" s="302"/>
      <c r="K92" s="302"/>
      <c r="L92" s="302"/>
      <c r="M92" s="302"/>
    </row>
    <row r="93" spans="9:13">
      <c r="I93" s="302"/>
      <c r="J93" s="302"/>
      <c r="K93" s="302"/>
      <c r="L93" s="302"/>
      <c r="M93" s="302"/>
    </row>
    <row r="94" spans="9:13">
      <c r="I94" s="302"/>
      <c r="J94" s="302"/>
      <c r="K94" s="302"/>
      <c r="L94" s="302"/>
      <c r="M94" s="302"/>
    </row>
  </sheetData>
  <mergeCells count="68">
    <mergeCell ref="M10:M19"/>
    <mergeCell ref="F10:F19"/>
    <mergeCell ref="G10:G19"/>
    <mergeCell ref="H10:H19"/>
    <mergeCell ref="I10:I19"/>
    <mergeCell ref="J10:J19"/>
    <mergeCell ref="K10:K19"/>
    <mergeCell ref="L10:L19"/>
    <mergeCell ref="A10:A19"/>
    <mergeCell ref="B10:B19"/>
    <mergeCell ref="C10:C19"/>
    <mergeCell ref="D10:D19"/>
    <mergeCell ref="E10:E19"/>
    <mergeCell ref="I30:I39"/>
    <mergeCell ref="J30:J39"/>
    <mergeCell ref="K30:K39"/>
    <mergeCell ref="L30:L39"/>
    <mergeCell ref="A40:A49"/>
    <mergeCell ref="G40:G49"/>
    <mergeCell ref="H40:H49"/>
    <mergeCell ref="I40:I49"/>
    <mergeCell ref="A30:A39"/>
    <mergeCell ref="C30:C39"/>
    <mergeCell ref="B30:B39"/>
    <mergeCell ref="F30:F39"/>
    <mergeCell ref="G30:G39"/>
    <mergeCell ref="H30:H39"/>
    <mergeCell ref="F40:F49"/>
    <mergeCell ref="M40:M49"/>
    <mergeCell ref="M30:M39"/>
    <mergeCell ref="J40:J49"/>
    <mergeCell ref="K40:K49"/>
    <mergeCell ref="L40:L49"/>
    <mergeCell ref="D30:D39"/>
    <mergeCell ref="E30:E39"/>
    <mergeCell ref="B40:B49"/>
    <mergeCell ref="C40:C49"/>
    <mergeCell ref="D40:D49"/>
    <mergeCell ref="E40:E49"/>
    <mergeCell ref="A20:A29"/>
    <mergeCell ref="C20:C29"/>
    <mergeCell ref="L20:L29"/>
    <mergeCell ref="M20:M29"/>
    <mergeCell ref="F20:F29"/>
    <mergeCell ref="G20:G29"/>
    <mergeCell ref="I20:I29"/>
    <mergeCell ref="J20:J29"/>
    <mergeCell ref="K20:K29"/>
    <mergeCell ref="B20:B29"/>
    <mergeCell ref="H21:H29"/>
    <mergeCell ref="D20:D29"/>
    <mergeCell ref="E20:E29"/>
    <mergeCell ref="K1:M3"/>
    <mergeCell ref="A4:B4"/>
    <mergeCell ref="A5:B5"/>
    <mergeCell ref="A1:B2"/>
    <mergeCell ref="C1:J3"/>
    <mergeCell ref="C5:M5"/>
    <mergeCell ref="C4:M4"/>
    <mergeCell ref="M7:M8"/>
    <mergeCell ref="A6:B6"/>
    <mergeCell ref="C6:G6"/>
    <mergeCell ref="A7:C7"/>
    <mergeCell ref="D7:F7"/>
    <mergeCell ref="G7:G8"/>
    <mergeCell ref="H7:H8"/>
    <mergeCell ref="I7:J7"/>
    <mergeCell ref="K7:L7"/>
  </mergeCells>
  <conditionalFormatting sqref="A7:B7">
    <cfRule type="containsText" dxfId="231" priority="713" operator="containsText" text="1- Bajo">
      <formula>NOT(ISERROR(SEARCH("1- Bajo",A7)))</formula>
    </cfRule>
    <cfRule type="containsText" dxfId="230" priority="712" operator="containsText" text="4- Bajo">
      <formula>NOT(ISERROR(SEARCH("4- Bajo",A7)))</formula>
    </cfRule>
    <cfRule type="containsText" dxfId="229" priority="710" operator="containsText" text="4- Moderado">
      <formula>NOT(ISERROR(SEARCH("4- Moderado",A7)))</formula>
    </cfRule>
    <cfRule type="containsText" dxfId="228" priority="709" operator="containsText" text="6- Moderado">
      <formula>NOT(ISERROR(SEARCH("6- Moderado",A7)))</formula>
    </cfRule>
    <cfRule type="containsText" dxfId="227" priority="708" operator="containsText" text="3- Moderado">
      <formula>NOT(ISERROR(SEARCH("3- Moderado",A7)))</formula>
    </cfRule>
    <cfRule type="containsText" dxfId="226" priority="711" operator="containsText" text="3- Bajo">
      <formula>NOT(ISERROR(SEARCH("3- Bajo",A7)))</formula>
    </cfRule>
  </conditionalFormatting>
  <conditionalFormatting sqref="A9:E10">
    <cfRule type="containsText" dxfId="225" priority="31" operator="containsText" text="3- Bajo">
      <formula>NOT(ISERROR(SEARCH("3- Bajo",A9)))</formula>
    </cfRule>
    <cfRule type="containsText" dxfId="224" priority="32" operator="containsText" text="4- Bajo">
      <formula>NOT(ISERROR(SEARCH("4- Bajo",A9)))</formula>
    </cfRule>
    <cfRule type="containsText" dxfId="223" priority="33" operator="containsText" text="1- Bajo">
      <formula>NOT(ISERROR(SEARCH("1- Bajo",A9)))</formula>
    </cfRule>
    <cfRule type="containsText" dxfId="222" priority="28" operator="containsText" text="3- Moderado">
      <formula>NOT(ISERROR(SEARCH("3- Moderado",A9)))</formula>
    </cfRule>
    <cfRule type="containsText" dxfId="221" priority="29" operator="containsText" text="6- Moderado">
      <formula>NOT(ISERROR(SEARCH("6- Moderado",A9)))</formula>
    </cfRule>
    <cfRule type="containsText" dxfId="220" priority="30" operator="containsText" text="4- Moderado">
      <formula>NOT(ISERROR(SEARCH("4- Moderado",A9)))</formula>
    </cfRule>
  </conditionalFormatting>
  <conditionalFormatting sqref="A20:E20 A40:E40">
    <cfRule type="containsText" dxfId="219" priority="686" operator="containsText" text="4- Moderado">
      <formula>NOT(ISERROR(SEARCH("4- Moderado",A20)))</formula>
    </cfRule>
    <cfRule type="containsText" dxfId="218" priority="689" operator="containsText" text="1- Bajo">
      <formula>NOT(ISERROR(SEARCH("1- Bajo",A20)))</formula>
    </cfRule>
    <cfRule type="containsText" dxfId="217" priority="688" operator="containsText" text="4- Bajo">
      <formula>NOT(ISERROR(SEARCH("4- Bajo",A20)))</formula>
    </cfRule>
    <cfRule type="containsText" dxfId="216" priority="687" operator="containsText" text="3- Bajo">
      <formula>NOT(ISERROR(SEARCH("3- Bajo",A20)))</formula>
    </cfRule>
    <cfRule type="containsText" dxfId="215" priority="685" operator="containsText" text="6- Moderado">
      <formula>NOT(ISERROR(SEARCH("6- Moderado",A20)))</formula>
    </cfRule>
    <cfRule type="containsText" dxfId="214" priority="684" operator="containsText" text="3- Moderado">
      <formula>NOT(ISERROR(SEARCH("3- Moderado",A20)))</formula>
    </cfRule>
  </conditionalFormatting>
  <conditionalFormatting sqref="A30:E30">
    <cfRule type="containsText" dxfId="213" priority="15" operator="containsText" text="3- Moderado">
      <formula>NOT(ISERROR(SEARCH("3- Moderado",A30)))</formula>
    </cfRule>
    <cfRule type="containsText" dxfId="212" priority="16" operator="containsText" text="6- Moderado">
      <formula>NOT(ISERROR(SEARCH("6- Moderado",A30)))</formula>
    </cfRule>
    <cfRule type="containsText" dxfId="211" priority="17" operator="containsText" text="4- Moderado">
      <formula>NOT(ISERROR(SEARCH("4- Moderado",A30)))</formula>
    </cfRule>
    <cfRule type="containsText" dxfId="210" priority="18" operator="containsText" text="3- Bajo">
      <formula>NOT(ISERROR(SEARCH("3- Bajo",A30)))</formula>
    </cfRule>
    <cfRule type="containsText" dxfId="209" priority="19" operator="containsText" text="4- Bajo">
      <formula>NOT(ISERROR(SEARCH("4- Bajo",A30)))</formula>
    </cfRule>
    <cfRule type="containsText" dxfId="208" priority="20" operator="containsText" text="1- Bajo">
      <formula>NOT(ISERROR(SEARCH("1- Bajo",A30)))</formula>
    </cfRule>
  </conditionalFormatting>
  <conditionalFormatting sqref="C8:F8">
    <cfRule type="containsText" dxfId="207" priority="43" operator="containsText" text="3- Bajo">
      <formula>NOT(ISERROR(SEARCH("3- Bajo",C8)))</formula>
    </cfRule>
    <cfRule type="containsText" dxfId="206" priority="44" operator="containsText" text="4- Bajo">
      <formula>NOT(ISERROR(SEARCH("4- Bajo",C8)))</formula>
    </cfRule>
    <cfRule type="containsText" dxfId="205" priority="45" operator="containsText" text="1- Bajo">
      <formula>NOT(ISERROR(SEARCH("1- Bajo",C8)))</formula>
    </cfRule>
    <cfRule type="containsText" dxfId="204" priority="40" operator="containsText" text="3- Moderado">
      <formula>NOT(ISERROR(SEARCH("3- Moderado",C8)))</formula>
    </cfRule>
    <cfRule type="containsText" dxfId="203" priority="41" operator="containsText" text="6- Moderado">
      <formula>NOT(ISERROR(SEARCH("6- Moderado",C8)))</formula>
    </cfRule>
    <cfRule type="containsText" dxfId="202" priority="42" operator="containsText" text="4- Moderado">
      <formula>NOT(ISERROR(SEARCH("4- Moderado",C8)))</formula>
    </cfRule>
  </conditionalFormatting>
  <conditionalFormatting sqref="D9:D29">
    <cfRule type="containsText" dxfId="201" priority="597" operator="containsText" text="Muy Alta">
      <formula>NOT(ISERROR(SEARCH("Muy Alta",D9)))</formula>
    </cfRule>
    <cfRule type="containsText" dxfId="200" priority="598" operator="containsText" text="Alta">
      <formula>NOT(ISERROR(SEARCH("Alta",D9)))</formula>
    </cfRule>
    <cfRule type="containsText" dxfId="199" priority="599" operator="containsText" text="Baja">
      <formula>NOT(ISERROR(SEARCH("Baja",D9)))</formula>
    </cfRule>
    <cfRule type="containsText" dxfId="198" priority="600" operator="containsText" text="Muy Baja">
      <formula>NOT(ISERROR(SEARCH("Muy Baja",D9)))</formula>
    </cfRule>
    <cfRule type="containsText" dxfId="197" priority="617" operator="containsText" text="Media">
      <formula>NOT(ISERROR(SEARCH("Media",D9)))</formula>
    </cfRule>
  </conditionalFormatting>
  <conditionalFormatting sqref="D30:D40">
    <cfRule type="containsText" dxfId="196" priority="10" operator="containsText" text="Media">
      <formula>NOT(ISERROR(SEARCH("Media",D30)))</formula>
    </cfRule>
    <cfRule type="containsText" dxfId="195" priority="7" operator="containsText" text="Baja">
      <formula>NOT(ISERROR(SEARCH("Baja",D30)))</formula>
    </cfRule>
    <cfRule type="containsText" dxfId="194" priority="8" operator="containsText" text="Muy Baja">
      <formula>NOT(ISERROR(SEARCH("Muy Baja",D30)))</formula>
    </cfRule>
    <cfRule type="containsText" dxfId="193" priority="6" operator="containsText" text="Alta">
      <formula>NOT(ISERROR(SEARCH("Alta",D30)))</formula>
    </cfRule>
    <cfRule type="containsText" dxfId="192" priority="5" operator="containsText" text="Muy Alta">
      <formula>NOT(ISERROR(SEARCH("Muy Alta",D30)))</formula>
    </cfRule>
  </conditionalFormatting>
  <conditionalFormatting sqref="E9:E29">
    <cfRule type="containsText" dxfId="191" priority="593" operator="containsText" text="Catastrófico">
      <formula>NOT(ISERROR(SEARCH("Catastrófico",E9)))</formula>
    </cfRule>
    <cfRule type="containsText" dxfId="190" priority="594" operator="containsText" text="Mayor">
      <formula>NOT(ISERROR(SEARCH("Mayor",E9)))</formula>
    </cfRule>
    <cfRule type="containsText" dxfId="189" priority="595" operator="containsText" text="Menor">
      <formula>NOT(ISERROR(SEARCH("Menor",E9)))</formula>
    </cfRule>
    <cfRule type="containsText" dxfId="188" priority="596" operator="containsText" text="Leve">
      <formula>NOT(ISERROR(SEARCH("Leve",E9)))</formula>
    </cfRule>
  </conditionalFormatting>
  <conditionalFormatting sqref="E30:E40">
    <cfRule type="containsText" dxfId="187" priority="2" operator="containsText" text="Mayor">
      <formula>NOT(ISERROR(SEARCH("Mayor",E30)))</formula>
    </cfRule>
    <cfRule type="containsText" dxfId="186" priority="3" operator="containsText" text="Menor">
      <formula>NOT(ISERROR(SEARCH("Menor",E30)))</formula>
    </cfRule>
    <cfRule type="containsText" dxfId="185" priority="4" operator="containsText" text="Leve">
      <formula>NOT(ISERROR(SEARCH("Leve",E30)))</formula>
    </cfRule>
    <cfRule type="containsText" dxfId="184" priority="1" operator="containsText" text="Catastrófico">
      <formula>NOT(ISERROR(SEARCH("Catastrófico",E30)))</formula>
    </cfRule>
  </conditionalFormatting>
  <conditionalFormatting sqref="E9:F29">
    <cfRule type="containsText" dxfId="183" priority="616" operator="containsText" text="Moderado">
      <formula>NOT(ISERROR(SEARCH("Moderado",E9)))</formula>
    </cfRule>
  </conditionalFormatting>
  <conditionalFormatting sqref="E30:F40">
    <cfRule type="containsText" dxfId="182" priority="9" operator="containsText" text="Moderado">
      <formula>NOT(ISERROR(SEARCH("Moderado",E30)))</formula>
    </cfRule>
  </conditionalFormatting>
  <conditionalFormatting sqref="F9:F29 F40">
    <cfRule type="colorScale" priority="757">
      <colorScale>
        <cfvo type="min"/>
        <cfvo type="max"/>
        <color rgb="FFFF7128"/>
        <color rgb="FFFFEF9C"/>
      </colorScale>
    </cfRule>
  </conditionalFormatting>
  <conditionalFormatting sqref="F9:F29">
    <cfRule type="containsText" dxfId="181" priority="753" operator="containsText" text="Bajo">
      <formula>NOT(ISERROR(SEARCH("Bajo",F9)))</formula>
    </cfRule>
    <cfRule type="containsText" dxfId="180" priority="754" operator="containsText" text="Moderado">
      <formula>NOT(ISERROR(SEARCH("Moderado",F9)))</formula>
    </cfRule>
    <cfRule type="containsText" dxfId="179" priority="755" operator="containsText" text="Alto">
      <formula>NOT(ISERROR(SEARCH("Alto",F9)))</formula>
    </cfRule>
    <cfRule type="containsText" dxfId="178" priority="756" operator="containsText" text="Extremo">
      <formula>NOT(ISERROR(SEARCH("Extremo",F9)))</formula>
    </cfRule>
  </conditionalFormatting>
  <conditionalFormatting sqref="F30:F39">
    <cfRule type="colorScale" priority="21">
      <colorScale>
        <cfvo type="min"/>
        <cfvo type="max"/>
        <color rgb="FFFF7128"/>
        <color rgb="FFFFEF9C"/>
      </colorScale>
    </cfRule>
  </conditionalFormatting>
  <conditionalFormatting sqref="F30:F40">
    <cfRule type="containsText" dxfId="177" priority="14" operator="containsText" text="Extremo">
      <formula>NOT(ISERROR(SEARCH("Extremo",F30)))</formula>
    </cfRule>
    <cfRule type="containsText" dxfId="176" priority="13" operator="containsText" text="Alto">
      <formula>NOT(ISERROR(SEARCH("Alto",F30)))</formula>
    </cfRule>
    <cfRule type="containsText" dxfId="175" priority="12" operator="containsText" text="Moderado">
      <formula>NOT(ISERROR(SEARCH("Moderado",F30)))</formula>
    </cfRule>
    <cfRule type="containsText" dxfId="174" priority="11" operator="containsText" text="Bajo">
      <formula>NOT(ISERROR(SEARCH("Bajo",F30)))</formula>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pageSetup paperSize="14"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49"/>
  <sheetViews>
    <sheetView topLeftCell="A20" zoomScale="70" zoomScaleNormal="70" workbookViewId="0">
      <selection activeCell="H56" sqref="H56"/>
    </sheetView>
  </sheetViews>
  <sheetFormatPr baseColWidth="10" defaultColWidth="11.42578125" defaultRowHeight="15"/>
  <cols>
    <col min="1" max="1" width="11.5703125"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71.855468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648"/>
      <c r="B1" s="649"/>
      <c r="C1" s="652"/>
      <c r="D1" s="652"/>
      <c r="E1" s="652"/>
      <c r="F1" s="652"/>
      <c r="G1" s="652"/>
      <c r="H1" s="652"/>
      <c r="I1" s="652"/>
      <c r="J1" s="653"/>
      <c r="K1" s="645"/>
      <c r="L1" s="645"/>
      <c r="M1" s="64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0"/>
      <c r="B2" s="651"/>
      <c r="C2" s="654"/>
      <c r="D2" s="654"/>
      <c r="E2" s="654"/>
      <c r="F2" s="654"/>
      <c r="G2" s="654"/>
      <c r="H2" s="654"/>
      <c r="I2" s="654"/>
      <c r="J2" s="655"/>
      <c r="K2" s="645"/>
      <c r="L2" s="645"/>
      <c r="M2" s="64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654"/>
      <c r="D3" s="654"/>
      <c r="E3" s="654"/>
      <c r="F3" s="654"/>
      <c r="G3" s="654"/>
      <c r="H3" s="654"/>
      <c r="I3" s="654"/>
      <c r="J3" s="655"/>
      <c r="K3" s="645"/>
      <c r="L3" s="645"/>
      <c r="M3" s="64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6" t="s">
        <v>255</v>
      </c>
      <c r="B4" s="647"/>
      <c r="C4" s="715" t="s">
        <v>256</v>
      </c>
      <c r="D4" s="716"/>
      <c r="E4" s="716"/>
      <c r="F4" s="716"/>
      <c r="G4" s="716"/>
      <c r="H4" s="716"/>
      <c r="I4" s="716"/>
      <c r="J4" s="716"/>
      <c r="K4" s="716"/>
      <c r="L4" s="716"/>
      <c r="M4" s="717"/>
      <c r="N4" s="177"/>
      <c r="O4" s="177"/>
      <c r="P4" s="177"/>
      <c r="Q4" s="177"/>
      <c r="R4" s="177"/>
      <c r="S4" s="177"/>
      <c r="T4" s="177"/>
      <c r="U4" s="177"/>
      <c r="V4" s="177"/>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3" customHeight="1">
      <c r="A5" s="646" t="s">
        <v>257</v>
      </c>
      <c r="B5" s="647"/>
      <c r="C5" s="656" t="s">
        <v>433</v>
      </c>
      <c r="D5" s="657"/>
      <c r="E5" s="657"/>
      <c r="F5" s="657"/>
      <c r="G5" s="657"/>
      <c r="H5" s="657"/>
      <c r="I5" s="657"/>
      <c r="J5" s="657"/>
      <c r="K5" s="657"/>
      <c r="L5" s="657"/>
      <c r="M5" s="658"/>
      <c r="N5" s="176"/>
      <c r="O5" s="176"/>
      <c r="P5" s="176"/>
      <c r="Q5" s="176"/>
      <c r="R5" s="176"/>
      <c r="S5" s="176"/>
      <c r="T5" s="176"/>
      <c r="U5" s="176"/>
      <c r="V5" s="17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31" t="s">
        <v>259</v>
      </c>
      <c r="B6" s="632"/>
      <c r="C6" s="633"/>
      <c r="D6" s="633"/>
      <c r="E6" s="633"/>
      <c r="F6" s="633"/>
      <c r="G6" s="634"/>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635" t="s">
        <v>434</v>
      </c>
      <c r="B7" s="636"/>
      <c r="C7" s="637"/>
      <c r="D7" s="638" t="s">
        <v>435</v>
      </c>
      <c r="E7" s="638"/>
      <c r="F7" s="638"/>
      <c r="G7" s="639" t="s">
        <v>436</v>
      </c>
      <c r="H7" s="713" t="s">
        <v>437</v>
      </c>
      <c r="I7" s="643" t="s">
        <v>438</v>
      </c>
      <c r="J7" s="644"/>
      <c r="K7" s="643" t="s">
        <v>439</v>
      </c>
      <c r="L7" s="644"/>
      <c r="M7" s="629" t="s">
        <v>447</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78" t="s">
        <v>34</v>
      </c>
      <c r="B8" s="33" t="s">
        <v>197</v>
      </c>
      <c r="C8" s="34" t="s">
        <v>199</v>
      </c>
      <c r="D8" s="28" t="s">
        <v>209</v>
      </c>
      <c r="E8" s="28" t="s">
        <v>441</v>
      </c>
      <c r="F8" s="28" t="s">
        <v>442</v>
      </c>
      <c r="G8" s="640"/>
      <c r="H8" s="714"/>
      <c r="I8" s="29" t="s">
        <v>443</v>
      </c>
      <c r="J8" s="29" t="s">
        <v>444</v>
      </c>
      <c r="K8" s="29" t="s">
        <v>445</v>
      </c>
      <c r="L8" s="29" t="s">
        <v>446</v>
      </c>
      <c r="M8" s="630"/>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57"/>
      <c r="B9" s="158"/>
      <c r="C9" s="158"/>
      <c r="D9" s="158"/>
      <c r="E9" s="158"/>
      <c r="F9" s="158"/>
      <c r="G9" s="158"/>
      <c r="H9" s="179"/>
      <c r="I9" s="179"/>
      <c r="J9" s="179"/>
      <c r="K9" s="179"/>
      <c r="L9" s="179"/>
      <c r="M9" s="180"/>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62">
        <f>'7. Mapa Final'!A10</f>
        <v>1</v>
      </c>
      <c r="B10" s="662" t="str">
        <f>'7. Mapa Final'!B10</f>
        <v xml:space="preserve">El Sistema Integrado de Gestión (SIGCMA) no aporte  al mejoramiento institucional. </v>
      </c>
      <c r="C10" s="662" t="str">
        <f>'7. Mapa Final'!C10</f>
        <v>Que  la implementación de los sistemas  de gestión no cumpla con sus objetivos al no  contribuir con el mejoramiento institucional y no logre  la eficacia, la eficiencia, la efectividad y  transparencia  de los procesos.</v>
      </c>
      <c r="D10" s="677" t="str">
        <f>'7. Mapa Final'!J10</f>
        <v>Baja - 2</v>
      </c>
      <c r="E10" s="681" t="str">
        <f>'7. Mapa Final'!K10</f>
        <v>Leve - 1</v>
      </c>
      <c r="F10" s="671" t="str">
        <f>'7. Mapa Final'!M10</f>
        <v>Bajo - 2</v>
      </c>
      <c r="G10" s="443" t="s">
        <v>325</v>
      </c>
      <c r="H10" s="722"/>
      <c r="I10" s="696"/>
      <c r="J10" s="696"/>
      <c r="K10" s="718"/>
      <c r="L10" s="718"/>
      <c r="M10" s="719"/>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63"/>
      <c r="B11" s="663"/>
      <c r="C11" s="663"/>
      <c r="D11" s="678"/>
      <c r="E11" s="682"/>
      <c r="F11" s="672"/>
      <c r="G11" s="443"/>
      <c r="H11" s="723"/>
      <c r="I11" s="697"/>
      <c r="J11" s="697"/>
      <c r="K11" s="697"/>
      <c r="L11" s="697"/>
      <c r="M11" s="720"/>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63"/>
      <c r="B12" s="663"/>
      <c r="C12" s="663"/>
      <c r="D12" s="678"/>
      <c r="E12" s="682"/>
      <c r="F12" s="672"/>
      <c r="G12" s="443"/>
      <c r="H12" s="723"/>
      <c r="I12" s="697"/>
      <c r="J12" s="697"/>
      <c r="K12" s="697"/>
      <c r="L12" s="697"/>
      <c r="M12" s="720"/>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63"/>
      <c r="B13" s="663"/>
      <c r="C13" s="663"/>
      <c r="D13" s="678"/>
      <c r="E13" s="682"/>
      <c r="F13" s="672"/>
      <c r="G13" s="443"/>
      <c r="H13" s="723"/>
      <c r="I13" s="697"/>
      <c r="J13" s="697"/>
      <c r="K13" s="697"/>
      <c r="L13" s="697"/>
      <c r="M13" s="720"/>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63"/>
      <c r="B14" s="663"/>
      <c r="C14" s="663"/>
      <c r="D14" s="678"/>
      <c r="E14" s="682"/>
      <c r="F14" s="672"/>
      <c r="G14" s="443"/>
      <c r="H14" s="723"/>
      <c r="I14" s="697"/>
      <c r="J14" s="697"/>
      <c r="K14" s="697"/>
      <c r="L14" s="697"/>
      <c r="M14" s="720"/>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63"/>
      <c r="B15" s="663"/>
      <c r="C15" s="663"/>
      <c r="D15" s="678"/>
      <c r="E15" s="682"/>
      <c r="F15" s="672"/>
      <c r="G15" s="443"/>
      <c r="H15" s="723"/>
      <c r="I15" s="697"/>
      <c r="J15" s="697"/>
      <c r="K15" s="697"/>
      <c r="L15" s="697"/>
      <c r="M15" s="720"/>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63"/>
      <c r="B16" s="663"/>
      <c r="C16" s="663"/>
      <c r="D16" s="678"/>
      <c r="E16" s="682"/>
      <c r="F16" s="672"/>
      <c r="G16" s="443"/>
      <c r="H16" s="723"/>
      <c r="I16" s="697"/>
      <c r="J16" s="697"/>
      <c r="K16" s="697"/>
      <c r="L16" s="697"/>
      <c r="M16" s="720"/>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63"/>
      <c r="B17" s="663"/>
      <c r="C17" s="663"/>
      <c r="D17" s="679"/>
      <c r="E17" s="683"/>
      <c r="F17" s="672"/>
      <c r="G17" s="443"/>
      <c r="H17" s="723"/>
      <c r="I17" s="697"/>
      <c r="J17" s="697"/>
      <c r="K17" s="697"/>
      <c r="L17" s="697"/>
      <c r="M17" s="720"/>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63"/>
      <c r="B18" s="663"/>
      <c r="C18" s="663"/>
      <c r="D18" s="679"/>
      <c r="E18" s="683"/>
      <c r="F18" s="672"/>
      <c r="G18" s="443"/>
      <c r="H18" s="723"/>
      <c r="I18" s="697"/>
      <c r="J18" s="697"/>
      <c r="K18" s="697"/>
      <c r="L18" s="697"/>
      <c r="M18" s="720"/>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00.25" customHeight="1" thickBot="1">
      <c r="A19" s="664"/>
      <c r="B19" s="664"/>
      <c r="C19" s="664"/>
      <c r="D19" s="680"/>
      <c r="E19" s="684"/>
      <c r="F19" s="673"/>
      <c r="G19" s="444"/>
      <c r="H19" s="724"/>
      <c r="I19" s="698"/>
      <c r="J19" s="698"/>
      <c r="K19" s="698"/>
      <c r="L19" s="698"/>
      <c r="M19" s="721"/>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662">
        <f>'7. Mapa Final'!A20</f>
        <v>2</v>
      </c>
      <c r="B20" s="662" t="str">
        <f>'7. Mapa Final'!B20</f>
        <v xml:space="preserve">Desactualización  de los documentos del sistema </v>
      </c>
      <c r="C20" s="662" t="str">
        <f>'7. Mapa Final'!C20</f>
        <v xml:space="preserve">Se usen o se mantengan publicados  documentos desactualizados, no vigentes o no controlados </v>
      </c>
      <c r="D20" s="677" t="str">
        <f>'7. Mapa Final'!J20</f>
        <v>Baja - 2</v>
      </c>
      <c r="E20" s="681" t="str">
        <f>'7. Mapa Final'!K20</f>
        <v>Menor - 2</v>
      </c>
      <c r="F20" s="671" t="str">
        <f>'7. Mapa Final'!M20</f>
        <v>Moderado - 4</v>
      </c>
      <c r="G20" s="443" t="s">
        <v>325</v>
      </c>
      <c r="H20" s="722"/>
      <c r="I20" s="696"/>
      <c r="J20" s="696"/>
      <c r="K20" s="718"/>
      <c r="L20" s="718"/>
      <c r="M20" s="725"/>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663"/>
      <c r="B21" s="663"/>
      <c r="C21" s="663"/>
      <c r="D21" s="678"/>
      <c r="E21" s="682"/>
      <c r="F21" s="672"/>
      <c r="G21" s="443"/>
      <c r="H21" s="723"/>
      <c r="I21" s="697"/>
      <c r="J21" s="697"/>
      <c r="K21" s="697"/>
      <c r="L21" s="697"/>
      <c r="M21" s="726"/>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663"/>
      <c r="B22" s="663"/>
      <c r="C22" s="663"/>
      <c r="D22" s="678"/>
      <c r="E22" s="682"/>
      <c r="F22" s="672"/>
      <c r="G22" s="443"/>
      <c r="H22" s="723"/>
      <c r="I22" s="697"/>
      <c r="J22" s="697"/>
      <c r="K22" s="697"/>
      <c r="L22" s="697"/>
      <c r="M22" s="726"/>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663"/>
      <c r="B23" s="663"/>
      <c r="C23" s="663"/>
      <c r="D23" s="678"/>
      <c r="E23" s="682"/>
      <c r="F23" s="672"/>
      <c r="G23" s="443"/>
      <c r="H23" s="723"/>
      <c r="I23" s="697"/>
      <c r="J23" s="697"/>
      <c r="K23" s="697"/>
      <c r="L23" s="697"/>
      <c r="M23" s="726"/>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663"/>
      <c r="B24" s="663"/>
      <c r="C24" s="663"/>
      <c r="D24" s="678"/>
      <c r="E24" s="682"/>
      <c r="F24" s="672"/>
      <c r="G24" s="443"/>
      <c r="H24" s="723"/>
      <c r="I24" s="697"/>
      <c r="J24" s="697"/>
      <c r="K24" s="697"/>
      <c r="L24" s="697"/>
      <c r="M24" s="726"/>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663"/>
      <c r="B25" s="663"/>
      <c r="C25" s="663"/>
      <c r="D25" s="678"/>
      <c r="E25" s="682"/>
      <c r="F25" s="672"/>
      <c r="G25" s="443"/>
      <c r="H25" s="723"/>
      <c r="I25" s="697"/>
      <c r="J25" s="697"/>
      <c r="K25" s="697"/>
      <c r="L25" s="697"/>
      <c r="M25" s="726"/>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663"/>
      <c r="B26" s="663"/>
      <c r="C26" s="663"/>
      <c r="D26" s="678"/>
      <c r="E26" s="682"/>
      <c r="F26" s="672"/>
      <c r="G26" s="443"/>
      <c r="H26" s="723"/>
      <c r="I26" s="697"/>
      <c r="J26" s="697"/>
      <c r="K26" s="697"/>
      <c r="L26" s="697"/>
      <c r="M26" s="726"/>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663"/>
      <c r="B27" s="663"/>
      <c r="C27" s="663"/>
      <c r="D27" s="679"/>
      <c r="E27" s="683"/>
      <c r="F27" s="672"/>
      <c r="G27" s="443"/>
      <c r="H27" s="723"/>
      <c r="I27" s="697"/>
      <c r="J27" s="697"/>
      <c r="K27" s="697"/>
      <c r="L27" s="697"/>
      <c r="M27" s="726"/>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663"/>
      <c r="B28" s="663"/>
      <c r="C28" s="663"/>
      <c r="D28" s="679"/>
      <c r="E28" s="683"/>
      <c r="F28" s="672"/>
      <c r="G28" s="443"/>
      <c r="H28" s="723"/>
      <c r="I28" s="697"/>
      <c r="J28" s="697"/>
      <c r="K28" s="697"/>
      <c r="L28" s="697"/>
      <c r="M28" s="726"/>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664"/>
      <c r="B29" s="664"/>
      <c r="C29" s="664"/>
      <c r="D29" s="680"/>
      <c r="E29" s="684"/>
      <c r="F29" s="673"/>
      <c r="G29" s="444"/>
      <c r="H29" s="724"/>
      <c r="I29" s="698"/>
      <c r="J29" s="698"/>
      <c r="K29" s="698"/>
      <c r="L29" s="698"/>
      <c r="M29" s="727"/>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21.75" customHeight="1">
      <c r="A30" s="701">
        <f>'7. Mapa Final'!A30</f>
        <v>3</v>
      </c>
      <c r="B30" s="704" t="str">
        <f>'[3]7- Mapa Final'!B30</f>
        <v xml:space="preserve">Recibir dádivas o beneficios a nombre propio o de terceros para direccionar planes a desarrollar y recursos de financiación </v>
      </c>
      <c r="C30" s="704" t="str">
        <f>'[3]7- Mapa Final'!C30</f>
        <v xml:space="preserve">Se direccionan planes y recursos para desarrollar acciones que no son prioritarias o no aportan al cumplimiento de los objetivos institucionales </v>
      </c>
      <c r="D30" s="685" t="str">
        <f>'[3]7- Mapa Final'!J30</f>
        <v>Alta - 4</v>
      </c>
      <c r="E30" s="686" t="str">
        <f>'[3]7- Mapa Final'!K30</f>
        <v>Mayor - 4</v>
      </c>
      <c r="F30" s="705" t="str">
        <f>'[3]7- Mapa Final'!M30</f>
        <v>Alto - 16</v>
      </c>
      <c r="G30" s="706" t="s">
        <v>391</v>
      </c>
      <c r="H30" s="710"/>
      <c r="I30" s="710"/>
      <c r="J30" s="710"/>
      <c r="K30" s="710"/>
      <c r="L30" s="710"/>
      <c r="M30" s="71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21.75" customHeight="1">
      <c r="A31" s="702"/>
      <c r="B31" s="704"/>
      <c r="C31" s="704"/>
      <c r="D31" s="678"/>
      <c r="E31" s="682"/>
      <c r="F31" s="705"/>
      <c r="G31" s="706"/>
      <c r="H31" s="710"/>
      <c r="I31" s="710"/>
      <c r="J31" s="710"/>
      <c r="K31" s="710"/>
      <c r="L31" s="710"/>
      <c r="M31" s="71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21.75" customHeight="1">
      <c r="A32" s="702"/>
      <c r="B32" s="704"/>
      <c r="C32" s="704"/>
      <c r="D32" s="678"/>
      <c r="E32" s="682"/>
      <c r="F32" s="705"/>
      <c r="G32" s="706"/>
      <c r="H32" s="710"/>
      <c r="I32" s="710"/>
      <c r="J32" s="710"/>
      <c r="K32" s="710"/>
      <c r="L32" s="710"/>
      <c r="M32" s="71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21.75" customHeight="1">
      <c r="A33" s="702"/>
      <c r="B33" s="704"/>
      <c r="C33" s="704"/>
      <c r="D33" s="678"/>
      <c r="E33" s="682"/>
      <c r="F33" s="705"/>
      <c r="G33" s="706"/>
      <c r="H33" s="710"/>
      <c r="I33" s="710"/>
      <c r="J33" s="710"/>
      <c r="K33" s="710"/>
      <c r="L33" s="710"/>
      <c r="M33" s="71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21.75" customHeight="1">
      <c r="A34" s="702"/>
      <c r="B34" s="704"/>
      <c r="C34" s="704"/>
      <c r="D34" s="678"/>
      <c r="E34" s="682"/>
      <c r="F34" s="705"/>
      <c r="G34" s="706"/>
      <c r="H34" s="710"/>
      <c r="I34" s="710"/>
      <c r="J34" s="710"/>
      <c r="K34" s="710"/>
      <c r="L34" s="710"/>
      <c r="M34" s="71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s="26" customFormat="1" ht="21.75" customHeight="1">
      <c r="A35" s="702"/>
      <c r="B35" s="704"/>
      <c r="C35" s="704"/>
      <c r="D35" s="678"/>
      <c r="E35" s="682"/>
      <c r="F35" s="705"/>
      <c r="G35" s="706"/>
      <c r="H35" s="710"/>
      <c r="I35" s="710"/>
      <c r="J35" s="710"/>
      <c r="K35" s="710"/>
      <c r="L35" s="710"/>
      <c r="M35" s="71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c r="DO35" s="32"/>
      <c r="DP35" s="32"/>
      <c r="DQ35" s="32"/>
      <c r="DR35" s="32"/>
      <c r="DS35" s="32"/>
      <c r="DT35" s="32"/>
      <c r="DU35" s="32"/>
      <c r="DV35" s="32"/>
      <c r="DW35" s="32"/>
      <c r="DX35" s="32"/>
      <c r="DY35" s="32"/>
      <c r="DZ35" s="32"/>
      <c r="EA35" s="32"/>
      <c r="EB35" s="32"/>
      <c r="EC35" s="32"/>
      <c r="ED35" s="32"/>
      <c r="EE35" s="32"/>
      <c r="EF35" s="32"/>
      <c r="EG35" s="32"/>
      <c r="EH35" s="32"/>
      <c r="EI35" s="32"/>
      <c r="EJ35" s="32"/>
      <c r="EK35" s="32"/>
      <c r="EL35" s="32"/>
      <c r="EM35" s="32"/>
      <c r="EN35" s="32"/>
      <c r="EO35" s="32"/>
      <c r="EP35" s="32"/>
      <c r="EQ35" s="32"/>
      <c r="ER35" s="32"/>
      <c r="ES35" s="32"/>
      <c r="ET35" s="32"/>
      <c r="EU35" s="32"/>
      <c r="EV35" s="32"/>
      <c r="EW35" s="32"/>
      <c r="EX35" s="32"/>
      <c r="EY35" s="32"/>
      <c r="EZ35" s="32"/>
      <c r="FA35" s="32"/>
      <c r="FB35" s="32"/>
      <c r="FC35" s="32"/>
      <c r="FD35" s="32"/>
      <c r="FE35" s="32"/>
      <c r="FF35" s="32"/>
      <c r="FG35" s="32"/>
      <c r="FH35" s="32"/>
      <c r="FI35" s="32"/>
      <c r="FJ35" s="32"/>
      <c r="FK35" s="32"/>
      <c r="FL35" s="32"/>
      <c r="FM35" s="32"/>
    </row>
    <row r="36" spans="1:169" s="26" customFormat="1" ht="21.75" customHeight="1">
      <c r="A36" s="702"/>
      <c r="B36" s="704"/>
      <c r="C36" s="704"/>
      <c r="D36" s="678"/>
      <c r="E36" s="682"/>
      <c r="F36" s="705"/>
      <c r="G36" s="706"/>
      <c r="H36" s="710"/>
      <c r="I36" s="710"/>
      <c r="J36" s="710"/>
      <c r="K36" s="710"/>
      <c r="L36" s="710"/>
      <c r="M36" s="71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row>
    <row r="37" spans="1:169" s="26" customFormat="1" ht="21.75" customHeight="1">
      <c r="A37" s="702"/>
      <c r="B37" s="704"/>
      <c r="C37" s="704"/>
      <c r="D37" s="678"/>
      <c r="E37" s="682"/>
      <c r="F37" s="705"/>
      <c r="G37" s="706"/>
      <c r="H37" s="710"/>
      <c r="I37" s="710"/>
      <c r="J37" s="710"/>
      <c r="K37" s="710"/>
      <c r="L37" s="710"/>
      <c r="M37" s="71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row>
    <row r="38" spans="1:169" s="26" customFormat="1" ht="21.75" customHeight="1">
      <c r="A38" s="702"/>
      <c r="B38" s="704"/>
      <c r="C38" s="704"/>
      <c r="D38" s="678"/>
      <c r="E38" s="682"/>
      <c r="F38" s="705"/>
      <c r="G38" s="706"/>
      <c r="H38" s="710"/>
      <c r="I38" s="710"/>
      <c r="J38" s="710"/>
      <c r="K38" s="710"/>
      <c r="L38" s="710"/>
      <c r="M38" s="71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row>
    <row r="39" spans="1:169" s="26" customFormat="1" ht="21.75" customHeight="1" thickBot="1">
      <c r="A39" s="703"/>
      <c r="B39" s="704"/>
      <c r="C39" s="704"/>
      <c r="D39" s="678"/>
      <c r="E39" s="682"/>
      <c r="F39" s="705"/>
      <c r="G39" s="706"/>
      <c r="H39" s="710"/>
      <c r="I39" s="710"/>
      <c r="J39" s="710"/>
      <c r="K39" s="710"/>
      <c r="L39" s="710"/>
      <c r="M39" s="71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row>
    <row r="40" spans="1:169" s="259" customFormat="1" ht="12.75" customHeight="1">
      <c r="A40" s="662">
        <f>'7. Mapa Final'!A40</f>
        <v>4</v>
      </c>
      <c r="B40" s="662"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62"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77" t="str">
        <f>'7. Mapa Final'!J40</f>
        <v>Muy Baja - 1</v>
      </c>
      <c r="E40" s="681" t="str">
        <f>'7. Mapa Final'!K40</f>
        <v>Mayor - 4</v>
      </c>
      <c r="F40" s="671" t="str">
        <f>'7. Mapa Final'!M40</f>
        <v>Alto  - 4</v>
      </c>
      <c r="G40" s="443" t="s">
        <v>391</v>
      </c>
      <c r="H40" s="728"/>
      <c r="I40" s="674"/>
      <c r="J40" s="674"/>
      <c r="K40" s="665"/>
      <c r="L40" s="665"/>
      <c r="M40" s="719"/>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58"/>
      <c r="AL40" s="258"/>
      <c r="AM40" s="258"/>
      <c r="AN40" s="258"/>
      <c r="AO40" s="258"/>
      <c r="AP40" s="258"/>
      <c r="AQ40" s="258"/>
      <c r="AR40" s="258"/>
      <c r="AS40" s="258"/>
      <c r="AT40" s="258"/>
      <c r="AU40" s="258"/>
      <c r="AV40" s="258"/>
      <c r="AW40" s="258"/>
      <c r="AX40" s="258"/>
      <c r="AY40" s="258"/>
      <c r="AZ40" s="258"/>
      <c r="BA40" s="258"/>
      <c r="BB40" s="258"/>
      <c r="BC40" s="258"/>
      <c r="BD40" s="258"/>
      <c r="BE40" s="258"/>
      <c r="BF40" s="258"/>
      <c r="BG40" s="258"/>
      <c r="BH40" s="258"/>
      <c r="BI40" s="258"/>
      <c r="BJ40" s="258"/>
      <c r="BK40" s="258"/>
      <c r="BL40" s="258"/>
      <c r="BM40" s="258"/>
      <c r="BN40" s="258"/>
      <c r="BO40" s="258"/>
      <c r="BP40" s="258"/>
      <c r="BQ40" s="258"/>
      <c r="BR40" s="258"/>
      <c r="BS40" s="258"/>
      <c r="BT40" s="258"/>
      <c r="BU40" s="258"/>
      <c r="BV40" s="258"/>
      <c r="BW40" s="258"/>
      <c r="BX40" s="258"/>
      <c r="BY40" s="258"/>
      <c r="BZ40" s="258"/>
      <c r="CA40" s="258"/>
      <c r="CB40" s="258"/>
      <c r="CC40" s="258"/>
      <c r="CD40" s="258"/>
      <c r="CE40" s="258"/>
      <c r="CF40" s="258"/>
      <c r="CG40" s="258"/>
      <c r="CH40" s="258"/>
      <c r="CI40" s="258"/>
      <c r="CJ40" s="258"/>
      <c r="CK40" s="258"/>
      <c r="CL40" s="258"/>
      <c r="CM40" s="258"/>
      <c r="CN40" s="258"/>
      <c r="CO40" s="258"/>
      <c r="CP40" s="258"/>
      <c r="CQ40" s="258"/>
      <c r="CR40" s="258"/>
      <c r="CS40" s="258"/>
      <c r="CT40" s="258"/>
      <c r="CU40" s="258"/>
      <c r="CV40" s="258"/>
      <c r="CW40" s="258"/>
      <c r="CX40" s="258"/>
      <c r="CY40" s="258"/>
      <c r="CZ40" s="258"/>
      <c r="DA40" s="258"/>
      <c r="DB40" s="258"/>
      <c r="DC40" s="258"/>
      <c r="DD40" s="258"/>
      <c r="DE40" s="258"/>
      <c r="DF40" s="258"/>
      <c r="DG40" s="258"/>
      <c r="DH40" s="258"/>
      <c r="DI40" s="258"/>
      <c r="DJ40" s="258"/>
      <c r="DK40" s="258"/>
      <c r="DL40" s="258"/>
      <c r="DM40" s="258"/>
      <c r="DN40" s="258"/>
      <c r="DO40" s="258"/>
      <c r="DP40" s="258"/>
      <c r="DQ40" s="258"/>
      <c r="DR40" s="258"/>
      <c r="DS40" s="258"/>
      <c r="DT40" s="258"/>
      <c r="DU40" s="258"/>
      <c r="DV40" s="258"/>
      <c r="DW40" s="258"/>
      <c r="DX40" s="258"/>
      <c r="DY40" s="258"/>
      <c r="DZ40" s="258"/>
      <c r="EA40" s="258"/>
      <c r="EB40" s="258"/>
      <c r="EC40" s="258"/>
      <c r="ED40" s="258"/>
      <c r="EE40" s="258"/>
      <c r="EF40" s="258"/>
      <c r="EG40" s="258"/>
      <c r="EH40" s="258"/>
      <c r="EI40" s="258"/>
      <c r="EJ40" s="258"/>
      <c r="EK40" s="258"/>
      <c r="EL40" s="258"/>
      <c r="EM40" s="258"/>
      <c r="EN40" s="258"/>
      <c r="EO40" s="258"/>
      <c r="EP40" s="258"/>
      <c r="EQ40" s="258"/>
      <c r="ER40" s="258"/>
      <c r="ES40" s="258"/>
      <c r="ET40" s="258"/>
      <c r="EU40" s="258"/>
      <c r="EV40" s="258"/>
      <c r="EW40" s="258"/>
      <c r="EX40" s="258"/>
      <c r="EY40" s="258"/>
      <c r="EZ40" s="258"/>
      <c r="FA40" s="258"/>
      <c r="FB40" s="258"/>
      <c r="FC40" s="258"/>
      <c r="FD40" s="258"/>
      <c r="FE40" s="258"/>
      <c r="FF40" s="258"/>
      <c r="FG40" s="258"/>
      <c r="FH40" s="258"/>
      <c r="FI40" s="258"/>
      <c r="FJ40" s="258"/>
      <c r="FK40" s="258"/>
      <c r="FL40" s="258"/>
      <c r="FM40" s="258"/>
    </row>
    <row r="41" spans="1:169" s="259" customFormat="1" ht="12.75" customHeight="1">
      <c r="A41" s="663"/>
      <c r="B41" s="663"/>
      <c r="C41" s="663"/>
      <c r="D41" s="678"/>
      <c r="E41" s="682"/>
      <c r="F41" s="672"/>
      <c r="G41" s="443"/>
      <c r="H41" s="729"/>
      <c r="I41" s="666"/>
      <c r="J41" s="666"/>
      <c r="K41" s="666"/>
      <c r="L41" s="666"/>
      <c r="M41" s="720"/>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8"/>
      <c r="AK41" s="258"/>
      <c r="AL41" s="258"/>
      <c r="AM41" s="258"/>
      <c r="AN41" s="258"/>
      <c r="AO41" s="258"/>
      <c r="AP41" s="258"/>
      <c r="AQ41" s="258"/>
      <c r="AR41" s="258"/>
      <c r="AS41" s="258"/>
      <c r="AT41" s="258"/>
      <c r="AU41" s="258"/>
      <c r="AV41" s="258"/>
      <c r="AW41" s="258"/>
      <c r="AX41" s="258"/>
      <c r="AY41" s="258"/>
      <c r="AZ41" s="258"/>
      <c r="BA41" s="258"/>
      <c r="BB41" s="258"/>
      <c r="BC41" s="258"/>
      <c r="BD41" s="258"/>
      <c r="BE41" s="258"/>
      <c r="BF41" s="258"/>
      <c r="BG41" s="258"/>
      <c r="BH41" s="258"/>
      <c r="BI41" s="258"/>
      <c r="BJ41" s="258"/>
      <c r="BK41" s="258"/>
      <c r="BL41" s="258"/>
      <c r="BM41" s="258"/>
      <c r="BN41" s="258"/>
      <c r="BO41" s="258"/>
      <c r="BP41" s="258"/>
      <c r="BQ41" s="258"/>
      <c r="BR41" s="258"/>
      <c r="BS41" s="258"/>
      <c r="BT41" s="258"/>
      <c r="BU41" s="258"/>
      <c r="BV41" s="258"/>
      <c r="BW41" s="258"/>
      <c r="BX41" s="258"/>
      <c r="BY41" s="258"/>
      <c r="BZ41" s="258"/>
      <c r="CA41" s="258"/>
      <c r="CB41" s="258"/>
      <c r="CC41" s="258"/>
      <c r="CD41" s="258"/>
      <c r="CE41" s="258"/>
      <c r="CF41" s="258"/>
      <c r="CG41" s="258"/>
      <c r="CH41" s="258"/>
      <c r="CI41" s="258"/>
      <c r="CJ41" s="258"/>
      <c r="CK41" s="258"/>
      <c r="CL41" s="258"/>
      <c r="CM41" s="258"/>
      <c r="CN41" s="258"/>
      <c r="CO41" s="258"/>
      <c r="CP41" s="258"/>
      <c r="CQ41" s="258"/>
      <c r="CR41" s="258"/>
      <c r="CS41" s="258"/>
      <c r="CT41" s="258"/>
      <c r="CU41" s="258"/>
      <c r="CV41" s="258"/>
      <c r="CW41" s="258"/>
      <c r="CX41" s="258"/>
      <c r="CY41" s="258"/>
      <c r="CZ41" s="258"/>
      <c r="DA41" s="258"/>
      <c r="DB41" s="258"/>
      <c r="DC41" s="258"/>
      <c r="DD41" s="258"/>
      <c r="DE41" s="258"/>
      <c r="DF41" s="258"/>
      <c r="DG41" s="258"/>
      <c r="DH41" s="258"/>
      <c r="DI41" s="258"/>
      <c r="DJ41" s="258"/>
      <c r="DK41" s="258"/>
      <c r="DL41" s="258"/>
      <c r="DM41" s="258"/>
      <c r="DN41" s="258"/>
      <c r="DO41" s="258"/>
      <c r="DP41" s="258"/>
      <c r="DQ41" s="258"/>
      <c r="DR41" s="258"/>
      <c r="DS41" s="258"/>
      <c r="DT41" s="258"/>
      <c r="DU41" s="258"/>
      <c r="DV41" s="258"/>
      <c r="DW41" s="258"/>
      <c r="DX41" s="258"/>
      <c r="DY41" s="258"/>
      <c r="DZ41" s="258"/>
      <c r="EA41" s="258"/>
      <c r="EB41" s="258"/>
      <c r="EC41" s="258"/>
      <c r="ED41" s="258"/>
      <c r="EE41" s="258"/>
      <c r="EF41" s="258"/>
      <c r="EG41" s="258"/>
      <c r="EH41" s="258"/>
      <c r="EI41" s="258"/>
      <c r="EJ41" s="258"/>
      <c r="EK41" s="258"/>
      <c r="EL41" s="258"/>
      <c r="EM41" s="258"/>
      <c r="EN41" s="258"/>
      <c r="EO41" s="258"/>
      <c r="EP41" s="258"/>
      <c r="EQ41" s="258"/>
      <c r="ER41" s="258"/>
      <c r="ES41" s="258"/>
      <c r="ET41" s="258"/>
      <c r="EU41" s="258"/>
      <c r="EV41" s="258"/>
      <c r="EW41" s="258"/>
      <c r="EX41" s="258"/>
      <c r="EY41" s="258"/>
      <c r="EZ41" s="258"/>
      <c r="FA41" s="258"/>
      <c r="FB41" s="258"/>
      <c r="FC41" s="258"/>
      <c r="FD41" s="258"/>
      <c r="FE41" s="258"/>
      <c r="FF41" s="258"/>
      <c r="FG41" s="258"/>
      <c r="FH41" s="258"/>
      <c r="FI41" s="258"/>
      <c r="FJ41" s="258"/>
      <c r="FK41" s="258"/>
      <c r="FL41" s="258"/>
      <c r="FM41" s="258"/>
    </row>
    <row r="42" spans="1:169" s="259" customFormat="1" ht="12.75" customHeight="1">
      <c r="A42" s="663"/>
      <c r="B42" s="663"/>
      <c r="C42" s="663"/>
      <c r="D42" s="678"/>
      <c r="E42" s="682"/>
      <c r="F42" s="672"/>
      <c r="G42" s="443"/>
      <c r="H42" s="729"/>
      <c r="I42" s="666"/>
      <c r="J42" s="666"/>
      <c r="K42" s="666"/>
      <c r="L42" s="666"/>
      <c r="M42" s="720"/>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58"/>
      <c r="AL42" s="258"/>
      <c r="AM42" s="258"/>
      <c r="AN42" s="258"/>
      <c r="AO42" s="258"/>
      <c r="AP42" s="258"/>
      <c r="AQ42" s="258"/>
      <c r="AR42" s="258"/>
      <c r="AS42" s="258"/>
      <c r="AT42" s="258"/>
      <c r="AU42" s="258"/>
      <c r="AV42" s="258"/>
      <c r="AW42" s="258"/>
      <c r="AX42" s="258"/>
      <c r="AY42" s="258"/>
      <c r="AZ42" s="258"/>
      <c r="BA42" s="258"/>
      <c r="BB42" s="258"/>
      <c r="BC42" s="258"/>
      <c r="BD42" s="258"/>
      <c r="BE42" s="258"/>
      <c r="BF42" s="258"/>
      <c r="BG42" s="258"/>
      <c r="BH42" s="258"/>
      <c r="BI42" s="258"/>
      <c r="BJ42" s="258"/>
      <c r="BK42" s="258"/>
      <c r="BL42" s="258"/>
      <c r="BM42" s="258"/>
      <c r="BN42" s="258"/>
      <c r="BO42" s="258"/>
      <c r="BP42" s="258"/>
      <c r="BQ42" s="258"/>
      <c r="BR42" s="258"/>
      <c r="BS42" s="258"/>
      <c r="BT42" s="258"/>
      <c r="BU42" s="258"/>
      <c r="BV42" s="258"/>
      <c r="BW42" s="258"/>
      <c r="BX42" s="258"/>
      <c r="BY42" s="258"/>
      <c r="BZ42" s="258"/>
      <c r="CA42" s="258"/>
      <c r="CB42" s="258"/>
      <c r="CC42" s="258"/>
      <c r="CD42" s="258"/>
      <c r="CE42" s="258"/>
      <c r="CF42" s="258"/>
      <c r="CG42" s="258"/>
      <c r="CH42" s="258"/>
      <c r="CI42" s="258"/>
      <c r="CJ42" s="258"/>
      <c r="CK42" s="258"/>
      <c r="CL42" s="258"/>
      <c r="CM42" s="258"/>
      <c r="CN42" s="258"/>
      <c r="CO42" s="258"/>
      <c r="CP42" s="258"/>
      <c r="CQ42" s="258"/>
      <c r="CR42" s="258"/>
      <c r="CS42" s="258"/>
      <c r="CT42" s="258"/>
      <c r="CU42" s="258"/>
      <c r="CV42" s="258"/>
      <c r="CW42" s="258"/>
      <c r="CX42" s="258"/>
      <c r="CY42" s="258"/>
      <c r="CZ42" s="258"/>
      <c r="DA42" s="258"/>
      <c r="DB42" s="258"/>
      <c r="DC42" s="258"/>
      <c r="DD42" s="258"/>
      <c r="DE42" s="258"/>
      <c r="DF42" s="258"/>
      <c r="DG42" s="258"/>
      <c r="DH42" s="258"/>
      <c r="DI42" s="258"/>
      <c r="DJ42" s="258"/>
      <c r="DK42" s="258"/>
      <c r="DL42" s="258"/>
      <c r="DM42" s="258"/>
      <c r="DN42" s="258"/>
      <c r="DO42" s="258"/>
      <c r="DP42" s="258"/>
      <c r="DQ42" s="258"/>
      <c r="DR42" s="258"/>
      <c r="DS42" s="258"/>
      <c r="DT42" s="258"/>
      <c r="DU42" s="258"/>
      <c r="DV42" s="258"/>
      <c r="DW42" s="258"/>
      <c r="DX42" s="258"/>
      <c r="DY42" s="258"/>
      <c r="DZ42" s="258"/>
      <c r="EA42" s="258"/>
      <c r="EB42" s="258"/>
      <c r="EC42" s="258"/>
      <c r="ED42" s="258"/>
      <c r="EE42" s="258"/>
      <c r="EF42" s="258"/>
      <c r="EG42" s="258"/>
      <c r="EH42" s="258"/>
      <c r="EI42" s="258"/>
      <c r="EJ42" s="258"/>
      <c r="EK42" s="258"/>
      <c r="EL42" s="258"/>
      <c r="EM42" s="258"/>
      <c r="EN42" s="258"/>
      <c r="EO42" s="258"/>
      <c r="EP42" s="258"/>
      <c r="EQ42" s="258"/>
      <c r="ER42" s="258"/>
      <c r="ES42" s="258"/>
      <c r="ET42" s="258"/>
      <c r="EU42" s="258"/>
      <c r="EV42" s="258"/>
      <c r="EW42" s="258"/>
      <c r="EX42" s="258"/>
      <c r="EY42" s="258"/>
      <c r="EZ42" s="258"/>
      <c r="FA42" s="258"/>
      <c r="FB42" s="258"/>
      <c r="FC42" s="258"/>
      <c r="FD42" s="258"/>
      <c r="FE42" s="258"/>
      <c r="FF42" s="258"/>
      <c r="FG42" s="258"/>
      <c r="FH42" s="258"/>
      <c r="FI42" s="258"/>
      <c r="FJ42" s="258"/>
      <c r="FK42" s="258"/>
      <c r="FL42" s="258"/>
      <c r="FM42" s="258"/>
    </row>
    <row r="43" spans="1:169" s="259" customFormat="1" ht="12.75" customHeight="1">
      <c r="A43" s="663"/>
      <c r="B43" s="663"/>
      <c r="C43" s="663"/>
      <c r="D43" s="678"/>
      <c r="E43" s="682"/>
      <c r="F43" s="672"/>
      <c r="G43" s="443"/>
      <c r="H43" s="729"/>
      <c r="I43" s="666"/>
      <c r="J43" s="666"/>
      <c r="K43" s="666"/>
      <c r="L43" s="666"/>
      <c r="M43" s="720"/>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8"/>
      <c r="AK43" s="258"/>
      <c r="AL43" s="258"/>
      <c r="AM43" s="258"/>
      <c r="AN43" s="258"/>
      <c r="AO43" s="258"/>
      <c r="AP43" s="258"/>
      <c r="AQ43" s="258"/>
      <c r="AR43" s="258"/>
      <c r="AS43" s="258"/>
      <c r="AT43" s="258"/>
      <c r="AU43" s="258"/>
      <c r="AV43" s="258"/>
      <c r="AW43" s="258"/>
      <c r="AX43" s="258"/>
      <c r="AY43" s="258"/>
      <c r="AZ43" s="258"/>
      <c r="BA43" s="258"/>
      <c r="BB43" s="258"/>
      <c r="BC43" s="258"/>
      <c r="BD43" s="258"/>
      <c r="BE43" s="258"/>
      <c r="BF43" s="258"/>
      <c r="BG43" s="258"/>
      <c r="BH43" s="258"/>
      <c r="BI43" s="258"/>
      <c r="BJ43" s="258"/>
      <c r="BK43" s="258"/>
      <c r="BL43" s="258"/>
      <c r="BM43" s="258"/>
      <c r="BN43" s="258"/>
      <c r="BO43" s="258"/>
      <c r="BP43" s="258"/>
      <c r="BQ43" s="258"/>
      <c r="BR43" s="258"/>
      <c r="BS43" s="258"/>
      <c r="BT43" s="258"/>
      <c r="BU43" s="258"/>
      <c r="BV43" s="258"/>
      <c r="BW43" s="258"/>
      <c r="BX43" s="258"/>
      <c r="BY43" s="258"/>
      <c r="BZ43" s="258"/>
      <c r="CA43" s="258"/>
      <c r="CB43" s="258"/>
      <c r="CC43" s="258"/>
      <c r="CD43" s="258"/>
      <c r="CE43" s="258"/>
      <c r="CF43" s="258"/>
      <c r="CG43" s="258"/>
      <c r="CH43" s="258"/>
      <c r="CI43" s="258"/>
      <c r="CJ43" s="258"/>
      <c r="CK43" s="258"/>
      <c r="CL43" s="258"/>
      <c r="CM43" s="258"/>
      <c r="CN43" s="258"/>
      <c r="CO43" s="258"/>
      <c r="CP43" s="258"/>
      <c r="CQ43" s="258"/>
      <c r="CR43" s="258"/>
      <c r="CS43" s="258"/>
      <c r="CT43" s="258"/>
      <c r="CU43" s="258"/>
      <c r="CV43" s="258"/>
      <c r="CW43" s="258"/>
      <c r="CX43" s="258"/>
      <c r="CY43" s="258"/>
      <c r="CZ43" s="258"/>
      <c r="DA43" s="258"/>
      <c r="DB43" s="258"/>
      <c r="DC43" s="258"/>
      <c r="DD43" s="258"/>
      <c r="DE43" s="258"/>
      <c r="DF43" s="258"/>
      <c r="DG43" s="258"/>
      <c r="DH43" s="258"/>
      <c r="DI43" s="258"/>
      <c r="DJ43" s="258"/>
      <c r="DK43" s="258"/>
      <c r="DL43" s="258"/>
      <c r="DM43" s="258"/>
      <c r="DN43" s="258"/>
      <c r="DO43" s="258"/>
      <c r="DP43" s="258"/>
      <c r="DQ43" s="258"/>
      <c r="DR43" s="258"/>
      <c r="DS43" s="258"/>
      <c r="DT43" s="258"/>
      <c r="DU43" s="258"/>
      <c r="DV43" s="258"/>
      <c r="DW43" s="258"/>
      <c r="DX43" s="258"/>
      <c r="DY43" s="258"/>
      <c r="DZ43" s="258"/>
      <c r="EA43" s="258"/>
      <c r="EB43" s="258"/>
      <c r="EC43" s="258"/>
      <c r="ED43" s="258"/>
      <c r="EE43" s="258"/>
      <c r="EF43" s="258"/>
      <c r="EG43" s="258"/>
      <c r="EH43" s="258"/>
      <c r="EI43" s="258"/>
      <c r="EJ43" s="258"/>
      <c r="EK43" s="258"/>
      <c r="EL43" s="258"/>
      <c r="EM43" s="258"/>
      <c r="EN43" s="258"/>
      <c r="EO43" s="258"/>
      <c r="EP43" s="258"/>
      <c r="EQ43" s="258"/>
      <c r="ER43" s="258"/>
      <c r="ES43" s="258"/>
      <c r="ET43" s="258"/>
      <c r="EU43" s="258"/>
      <c r="EV43" s="258"/>
      <c r="EW43" s="258"/>
      <c r="EX43" s="258"/>
      <c r="EY43" s="258"/>
      <c r="EZ43" s="258"/>
      <c r="FA43" s="258"/>
      <c r="FB43" s="258"/>
      <c r="FC43" s="258"/>
      <c r="FD43" s="258"/>
      <c r="FE43" s="258"/>
      <c r="FF43" s="258"/>
      <c r="FG43" s="258"/>
      <c r="FH43" s="258"/>
      <c r="FI43" s="258"/>
      <c r="FJ43" s="258"/>
      <c r="FK43" s="258"/>
      <c r="FL43" s="258"/>
      <c r="FM43" s="258"/>
    </row>
    <row r="44" spans="1:169" s="259" customFormat="1" ht="13.5" customHeight="1">
      <c r="A44" s="663"/>
      <c r="B44" s="663"/>
      <c r="C44" s="663"/>
      <c r="D44" s="678"/>
      <c r="E44" s="682"/>
      <c r="F44" s="672"/>
      <c r="G44" s="443"/>
      <c r="H44" s="729"/>
      <c r="I44" s="666"/>
      <c r="J44" s="666"/>
      <c r="K44" s="666"/>
      <c r="L44" s="666"/>
      <c r="M44" s="720"/>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8"/>
      <c r="AK44" s="258"/>
      <c r="AL44" s="258"/>
      <c r="AM44" s="258"/>
      <c r="AN44" s="258"/>
      <c r="AO44" s="258"/>
      <c r="AP44" s="258"/>
      <c r="AQ44" s="258"/>
      <c r="AR44" s="258"/>
      <c r="AS44" s="258"/>
      <c r="AT44" s="258"/>
      <c r="AU44" s="258"/>
      <c r="AV44" s="258"/>
      <c r="AW44" s="258"/>
      <c r="AX44" s="258"/>
      <c r="AY44" s="258"/>
      <c r="AZ44" s="258"/>
      <c r="BA44" s="258"/>
      <c r="BB44" s="258"/>
      <c r="BC44" s="258"/>
      <c r="BD44" s="258"/>
      <c r="BE44" s="258"/>
      <c r="BF44" s="258"/>
      <c r="BG44" s="258"/>
      <c r="BH44" s="258"/>
      <c r="BI44" s="258"/>
      <c r="BJ44" s="258"/>
      <c r="BK44" s="258"/>
      <c r="BL44" s="258"/>
      <c r="BM44" s="258"/>
      <c r="BN44" s="258"/>
      <c r="BO44" s="258"/>
      <c r="BP44" s="258"/>
      <c r="BQ44" s="258"/>
      <c r="BR44" s="258"/>
      <c r="BS44" s="258"/>
      <c r="BT44" s="258"/>
      <c r="BU44" s="258"/>
      <c r="BV44" s="258"/>
      <c r="BW44" s="258"/>
      <c r="BX44" s="258"/>
      <c r="BY44" s="258"/>
      <c r="BZ44" s="258"/>
      <c r="CA44" s="258"/>
      <c r="CB44" s="258"/>
      <c r="CC44" s="258"/>
      <c r="CD44" s="258"/>
      <c r="CE44" s="258"/>
      <c r="CF44" s="258"/>
      <c r="CG44" s="258"/>
      <c r="CH44" s="258"/>
      <c r="CI44" s="258"/>
      <c r="CJ44" s="258"/>
      <c r="CK44" s="258"/>
      <c r="CL44" s="258"/>
      <c r="CM44" s="258"/>
      <c r="CN44" s="258"/>
      <c r="CO44" s="258"/>
      <c r="CP44" s="258"/>
      <c r="CQ44" s="258"/>
      <c r="CR44" s="258"/>
      <c r="CS44" s="258"/>
      <c r="CT44" s="258"/>
      <c r="CU44" s="258"/>
      <c r="CV44" s="258"/>
      <c r="CW44" s="258"/>
      <c r="CX44" s="258"/>
      <c r="CY44" s="258"/>
      <c r="CZ44" s="258"/>
      <c r="DA44" s="258"/>
      <c r="DB44" s="258"/>
      <c r="DC44" s="258"/>
      <c r="DD44" s="258"/>
      <c r="DE44" s="258"/>
      <c r="DF44" s="258"/>
      <c r="DG44" s="258"/>
      <c r="DH44" s="258"/>
      <c r="DI44" s="258"/>
      <c r="DJ44" s="258"/>
      <c r="DK44" s="258"/>
      <c r="DL44" s="258"/>
      <c r="DM44" s="258"/>
      <c r="DN44" s="258"/>
      <c r="DO44" s="258"/>
      <c r="DP44" s="258"/>
      <c r="DQ44" s="258"/>
      <c r="DR44" s="258"/>
      <c r="DS44" s="258"/>
      <c r="DT44" s="258"/>
      <c r="DU44" s="258"/>
      <c r="DV44" s="258"/>
      <c r="DW44" s="258"/>
      <c r="DX44" s="258"/>
      <c r="DY44" s="258"/>
      <c r="DZ44" s="258"/>
      <c r="EA44" s="258"/>
      <c r="EB44" s="258"/>
      <c r="EC44" s="258"/>
      <c r="ED44" s="258"/>
      <c r="EE44" s="258"/>
      <c r="EF44" s="258"/>
      <c r="EG44" s="258"/>
      <c r="EH44" s="258"/>
      <c r="EI44" s="258"/>
      <c r="EJ44" s="258"/>
      <c r="EK44" s="258"/>
      <c r="EL44" s="258"/>
      <c r="EM44" s="258"/>
      <c r="EN44" s="258"/>
      <c r="EO44" s="258"/>
      <c r="EP44" s="258"/>
      <c r="EQ44" s="258"/>
      <c r="ER44" s="258"/>
      <c r="ES44" s="258"/>
      <c r="ET44" s="258"/>
      <c r="EU44" s="258"/>
      <c r="EV44" s="258"/>
      <c r="EW44" s="258"/>
      <c r="EX44" s="258"/>
      <c r="EY44" s="258"/>
      <c r="EZ44" s="258"/>
      <c r="FA44" s="258"/>
      <c r="FB44" s="258"/>
      <c r="FC44" s="258"/>
      <c r="FD44" s="258"/>
      <c r="FE44" s="258"/>
      <c r="FF44" s="258"/>
      <c r="FG44" s="258"/>
      <c r="FH44" s="258"/>
      <c r="FI44" s="258"/>
      <c r="FJ44" s="258"/>
      <c r="FK44" s="258"/>
      <c r="FL44" s="258"/>
      <c r="FM44" s="258"/>
    </row>
    <row r="45" spans="1:169" s="40" customFormat="1">
      <c r="A45" s="663"/>
      <c r="B45" s="663"/>
      <c r="C45" s="663"/>
      <c r="D45" s="678"/>
      <c r="E45" s="682"/>
      <c r="F45" s="672"/>
      <c r="G45" s="443"/>
      <c r="H45" s="729"/>
      <c r="I45" s="666"/>
      <c r="J45" s="666"/>
      <c r="K45" s="666"/>
      <c r="L45" s="666"/>
      <c r="M45" s="720"/>
      <c r="N45" s="258"/>
      <c r="O45" s="258"/>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c r="EA45" s="37"/>
      <c r="EB45" s="37"/>
      <c r="EC45" s="37"/>
      <c r="ED45" s="37"/>
      <c r="EE45" s="37"/>
      <c r="EF45" s="37"/>
      <c r="EG45" s="37"/>
      <c r="EH45" s="37"/>
      <c r="EI45" s="37"/>
      <c r="EJ45" s="37"/>
      <c r="EK45" s="37"/>
      <c r="EL45" s="37"/>
      <c r="EM45" s="37"/>
      <c r="EN45" s="37"/>
      <c r="EO45" s="37"/>
      <c r="EP45" s="37"/>
      <c r="EQ45" s="37"/>
      <c r="ER45" s="37"/>
      <c r="ES45" s="37"/>
      <c r="ET45" s="37"/>
      <c r="EU45" s="37"/>
      <c r="EV45" s="37"/>
      <c r="EW45" s="37"/>
      <c r="EX45" s="37"/>
      <c r="EY45" s="37"/>
      <c r="EZ45" s="37"/>
      <c r="FA45" s="37"/>
      <c r="FB45" s="37"/>
      <c r="FC45" s="37"/>
      <c r="FD45" s="37"/>
      <c r="FE45" s="37"/>
      <c r="FF45" s="37"/>
      <c r="FG45" s="37"/>
      <c r="FH45" s="37"/>
      <c r="FI45" s="37"/>
      <c r="FJ45" s="37"/>
      <c r="FK45" s="37"/>
      <c r="FL45" s="37"/>
      <c r="FM45" s="37"/>
    </row>
    <row r="46" spans="1:169" s="40" customFormat="1">
      <c r="A46" s="663"/>
      <c r="B46" s="663"/>
      <c r="C46" s="663"/>
      <c r="D46" s="678"/>
      <c r="E46" s="682"/>
      <c r="F46" s="672"/>
      <c r="G46" s="443"/>
      <c r="H46" s="729"/>
      <c r="I46" s="666"/>
      <c r="J46" s="666"/>
      <c r="K46" s="666"/>
      <c r="L46" s="666"/>
      <c r="M46" s="720"/>
      <c r="N46" s="258"/>
      <c r="O46" s="258"/>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c r="EA46" s="37"/>
      <c r="EB46" s="37"/>
      <c r="EC46" s="37"/>
      <c r="ED46" s="37"/>
      <c r="EE46" s="37"/>
      <c r="EF46" s="37"/>
      <c r="EG46" s="37"/>
      <c r="EH46" s="37"/>
      <c r="EI46" s="37"/>
      <c r="EJ46" s="37"/>
      <c r="EK46" s="37"/>
      <c r="EL46" s="37"/>
      <c r="EM46" s="37"/>
      <c r="EN46" s="37"/>
      <c r="EO46" s="37"/>
      <c r="EP46" s="37"/>
      <c r="EQ46" s="37"/>
      <c r="ER46" s="37"/>
      <c r="ES46" s="37"/>
      <c r="ET46" s="37"/>
      <c r="EU46" s="37"/>
      <c r="EV46" s="37"/>
      <c r="EW46" s="37"/>
      <c r="EX46" s="37"/>
      <c r="EY46" s="37"/>
      <c r="EZ46" s="37"/>
      <c r="FA46" s="37"/>
      <c r="FB46" s="37"/>
      <c r="FC46" s="37"/>
      <c r="FD46" s="37"/>
      <c r="FE46" s="37"/>
      <c r="FF46" s="37"/>
      <c r="FG46" s="37"/>
      <c r="FH46" s="37"/>
      <c r="FI46" s="37"/>
      <c r="FJ46" s="37"/>
      <c r="FK46" s="37"/>
      <c r="FL46" s="37"/>
      <c r="FM46" s="37"/>
    </row>
    <row r="47" spans="1:169" s="40" customFormat="1">
      <c r="A47" s="663"/>
      <c r="B47" s="663"/>
      <c r="C47" s="663"/>
      <c r="D47" s="679"/>
      <c r="E47" s="683"/>
      <c r="F47" s="672"/>
      <c r="G47" s="443"/>
      <c r="H47" s="729"/>
      <c r="I47" s="666"/>
      <c r="J47" s="666"/>
      <c r="K47" s="666"/>
      <c r="L47" s="666"/>
      <c r="M47" s="720"/>
      <c r="N47" s="258"/>
      <c r="O47" s="258"/>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c r="EA47" s="37"/>
      <c r="EB47" s="37"/>
      <c r="EC47" s="37"/>
      <c r="ED47" s="37"/>
      <c r="EE47" s="37"/>
      <c r="EF47" s="37"/>
      <c r="EG47" s="37"/>
      <c r="EH47" s="37"/>
      <c r="EI47" s="37"/>
      <c r="EJ47" s="37"/>
      <c r="EK47" s="37"/>
      <c r="EL47" s="37"/>
      <c r="EM47" s="37"/>
      <c r="EN47" s="37"/>
      <c r="EO47" s="37"/>
      <c r="EP47" s="37"/>
      <c r="EQ47" s="37"/>
      <c r="ER47" s="37"/>
      <c r="ES47" s="37"/>
      <c r="ET47" s="37"/>
      <c r="EU47" s="37"/>
      <c r="EV47" s="37"/>
      <c r="EW47" s="37"/>
      <c r="EX47" s="37"/>
      <c r="EY47" s="37"/>
      <c r="EZ47" s="37"/>
      <c r="FA47" s="37"/>
      <c r="FB47" s="37"/>
      <c r="FC47" s="37"/>
      <c r="FD47" s="37"/>
      <c r="FE47" s="37"/>
      <c r="FF47" s="37"/>
      <c r="FG47" s="37"/>
      <c r="FH47" s="37"/>
      <c r="FI47" s="37"/>
      <c r="FJ47" s="37"/>
      <c r="FK47" s="37"/>
      <c r="FL47" s="37"/>
      <c r="FM47" s="37"/>
    </row>
    <row r="48" spans="1:169" s="40" customFormat="1">
      <c r="A48" s="663"/>
      <c r="B48" s="663"/>
      <c r="C48" s="663"/>
      <c r="D48" s="679"/>
      <c r="E48" s="683"/>
      <c r="F48" s="672"/>
      <c r="G48" s="443"/>
      <c r="H48" s="729"/>
      <c r="I48" s="666"/>
      <c r="J48" s="666"/>
      <c r="K48" s="666"/>
      <c r="L48" s="666"/>
      <c r="M48" s="720"/>
      <c r="N48" s="258"/>
      <c r="O48" s="258"/>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c r="EA48" s="37"/>
      <c r="EB48" s="37"/>
      <c r="EC48" s="37"/>
      <c r="ED48" s="37"/>
      <c r="EE48" s="37"/>
      <c r="EF48" s="37"/>
      <c r="EG48" s="37"/>
      <c r="EH48" s="37"/>
      <c r="EI48" s="37"/>
      <c r="EJ48" s="37"/>
      <c r="EK48" s="37"/>
      <c r="EL48" s="37"/>
      <c r="EM48" s="37"/>
      <c r="EN48" s="37"/>
      <c r="EO48" s="37"/>
      <c r="EP48" s="37"/>
      <c r="EQ48" s="37"/>
      <c r="ER48" s="37"/>
      <c r="ES48" s="37"/>
      <c r="ET48" s="37"/>
      <c r="EU48" s="37"/>
      <c r="EV48" s="37"/>
      <c r="EW48" s="37"/>
      <c r="EX48" s="37"/>
      <c r="EY48" s="37"/>
      <c r="EZ48" s="37"/>
      <c r="FA48" s="37"/>
      <c r="FB48" s="37"/>
      <c r="FC48" s="37"/>
      <c r="FD48" s="37"/>
      <c r="FE48" s="37"/>
      <c r="FF48" s="37"/>
      <c r="FG48" s="37"/>
      <c r="FH48" s="37"/>
      <c r="FI48" s="37"/>
      <c r="FJ48" s="37"/>
      <c r="FK48" s="37"/>
      <c r="FL48" s="37"/>
      <c r="FM48" s="37"/>
    </row>
    <row r="49" spans="1:169" s="40" customFormat="1" ht="15.75" thickBot="1">
      <c r="A49" s="664"/>
      <c r="B49" s="664"/>
      <c r="C49" s="664"/>
      <c r="D49" s="680"/>
      <c r="E49" s="684"/>
      <c r="F49" s="673"/>
      <c r="G49" s="444"/>
      <c r="H49" s="730"/>
      <c r="I49" s="667"/>
      <c r="J49" s="667"/>
      <c r="K49" s="667"/>
      <c r="L49" s="667"/>
      <c r="M49" s="721"/>
      <c r="N49" s="258"/>
      <c r="O49" s="258"/>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c r="EA49" s="37"/>
      <c r="EB49" s="37"/>
      <c r="EC49" s="37"/>
      <c r="ED49" s="37"/>
      <c r="EE49" s="37"/>
      <c r="EF49" s="37"/>
      <c r="EG49" s="37"/>
      <c r="EH49" s="37"/>
      <c r="EI49" s="37"/>
      <c r="EJ49" s="37"/>
      <c r="EK49" s="37"/>
      <c r="EL49" s="37"/>
      <c r="EM49" s="37"/>
      <c r="EN49" s="37"/>
      <c r="EO49" s="37"/>
      <c r="EP49" s="37"/>
      <c r="EQ49" s="37"/>
      <c r="ER49" s="37"/>
      <c r="ES49" s="37"/>
      <c r="ET49" s="37"/>
      <c r="EU49" s="37"/>
      <c r="EV49" s="37"/>
      <c r="EW49" s="37"/>
      <c r="EX49" s="37"/>
      <c r="EY49" s="37"/>
      <c r="EZ49" s="37"/>
      <c r="FA49" s="37"/>
      <c r="FB49" s="37"/>
      <c r="FC49" s="37"/>
      <c r="FD49" s="37"/>
      <c r="FE49" s="37"/>
      <c r="FF49" s="37"/>
      <c r="FG49" s="37"/>
      <c r="FH49" s="37"/>
      <c r="FI49" s="37"/>
      <c r="FJ49" s="37"/>
      <c r="FK49" s="37"/>
      <c r="FL49" s="37"/>
      <c r="FM49" s="37"/>
    </row>
  </sheetData>
  <mergeCells count="68">
    <mergeCell ref="G40:G49"/>
    <mergeCell ref="H40:H49"/>
    <mergeCell ref="F30:F39"/>
    <mergeCell ref="G30:G39"/>
    <mergeCell ref="H30:H39"/>
    <mergeCell ref="M20:M29"/>
    <mergeCell ref="A40:A49"/>
    <mergeCell ref="B40:B49"/>
    <mergeCell ref="C40:C49"/>
    <mergeCell ref="D40:D49"/>
    <mergeCell ref="E40:E49"/>
    <mergeCell ref="L40:L49"/>
    <mergeCell ref="M40:M49"/>
    <mergeCell ref="I40:I49"/>
    <mergeCell ref="J40:J49"/>
    <mergeCell ref="K40:K49"/>
    <mergeCell ref="I20:I29"/>
    <mergeCell ref="J20:J29"/>
    <mergeCell ref="K20:K29"/>
    <mergeCell ref="L20:L29"/>
    <mergeCell ref="F40:F4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J30:J39"/>
    <mergeCell ref="K30:K39"/>
    <mergeCell ref="L30:L39"/>
    <mergeCell ref="M30:M39"/>
    <mergeCell ref="A30:A39"/>
    <mergeCell ref="B30:B39"/>
    <mergeCell ref="C30:C39"/>
    <mergeCell ref="D30:D39"/>
    <mergeCell ref="E30:E39"/>
    <mergeCell ref="I30:I39"/>
  </mergeCells>
  <conditionalFormatting sqref="A7:B7">
    <cfRule type="containsText" dxfId="173" priority="73" operator="containsText" text="1- Bajo">
      <formula>NOT(ISERROR(SEARCH("1- Bajo",A7)))</formula>
    </cfRule>
    <cfRule type="containsText" dxfId="172" priority="72" operator="containsText" text="4- Bajo">
      <formula>NOT(ISERROR(SEARCH("4- Bajo",A7)))</formula>
    </cfRule>
    <cfRule type="containsText" dxfId="171" priority="70" operator="containsText" text="4- Moderado">
      <formula>NOT(ISERROR(SEARCH("4- Moderado",A7)))</formula>
    </cfRule>
    <cfRule type="containsText" dxfId="170" priority="69" operator="containsText" text="6- Moderado">
      <formula>NOT(ISERROR(SEARCH("6- Moderado",A7)))</formula>
    </cfRule>
    <cfRule type="containsText" dxfId="169" priority="68" operator="containsText" text="3- Moderado">
      <formula>NOT(ISERROR(SEARCH("3- Moderado",A7)))</formula>
    </cfRule>
    <cfRule type="containsText" dxfId="168" priority="71" operator="containsText" text="3- Bajo">
      <formula>NOT(ISERROR(SEARCH("3- Bajo",A7)))</formula>
    </cfRule>
  </conditionalFormatting>
  <conditionalFormatting sqref="A9:E10">
    <cfRule type="containsText" dxfId="167" priority="37" operator="containsText" text="3- Bajo">
      <formula>NOT(ISERROR(SEARCH("3- Bajo",A9)))</formula>
    </cfRule>
    <cfRule type="containsText" dxfId="166" priority="38" operator="containsText" text="4- Bajo">
      <formula>NOT(ISERROR(SEARCH("4- Bajo",A9)))</formula>
    </cfRule>
    <cfRule type="containsText" dxfId="165" priority="39" operator="containsText" text="1- Bajo">
      <formula>NOT(ISERROR(SEARCH("1- Bajo",A9)))</formula>
    </cfRule>
    <cfRule type="containsText" dxfId="164" priority="34" operator="containsText" text="3- Moderado">
      <formula>NOT(ISERROR(SEARCH("3- Moderado",A9)))</formula>
    </cfRule>
    <cfRule type="containsText" dxfId="163" priority="35" operator="containsText" text="6- Moderado">
      <formula>NOT(ISERROR(SEARCH("6- Moderado",A9)))</formula>
    </cfRule>
    <cfRule type="containsText" dxfId="162" priority="36" operator="containsText" text="4- Moderado">
      <formula>NOT(ISERROR(SEARCH("4- Moderado",A9)))</formula>
    </cfRule>
  </conditionalFormatting>
  <conditionalFormatting sqref="A20:E20 A40:E40">
    <cfRule type="containsText" dxfId="161" priority="64" operator="containsText" text="4- Moderado">
      <formula>NOT(ISERROR(SEARCH("4- Moderado",A20)))</formula>
    </cfRule>
    <cfRule type="containsText" dxfId="160" priority="67" operator="containsText" text="1- Bajo">
      <formula>NOT(ISERROR(SEARCH("1- Bajo",A20)))</formula>
    </cfRule>
    <cfRule type="containsText" dxfId="159" priority="66" operator="containsText" text="4- Bajo">
      <formula>NOT(ISERROR(SEARCH("4- Bajo",A20)))</formula>
    </cfRule>
    <cfRule type="containsText" dxfId="158" priority="65" operator="containsText" text="3- Bajo">
      <formula>NOT(ISERROR(SEARCH("3- Bajo",A20)))</formula>
    </cfRule>
    <cfRule type="containsText" dxfId="157" priority="63" operator="containsText" text="6- Moderado">
      <formula>NOT(ISERROR(SEARCH("6- Moderado",A20)))</formula>
    </cfRule>
    <cfRule type="containsText" dxfId="156" priority="62" operator="containsText" text="3- Moderado">
      <formula>NOT(ISERROR(SEARCH("3- Moderado",A20)))</formula>
    </cfRule>
  </conditionalFormatting>
  <conditionalFormatting sqref="A30:E30">
    <cfRule type="containsText" dxfId="155" priority="15" operator="containsText" text="3- Moderado">
      <formula>NOT(ISERROR(SEARCH("3- Moderado",A30)))</formula>
    </cfRule>
    <cfRule type="containsText" dxfId="154" priority="16" operator="containsText" text="6- Moderado">
      <formula>NOT(ISERROR(SEARCH("6- Moderado",A30)))</formula>
    </cfRule>
    <cfRule type="containsText" dxfId="153" priority="17" operator="containsText" text="4- Moderado">
      <formula>NOT(ISERROR(SEARCH("4- Moderado",A30)))</formula>
    </cfRule>
    <cfRule type="containsText" dxfId="152" priority="18" operator="containsText" text="3- Bajo">
      <formula>NOT(ISERROR(SEARCH("3- Bajo",A30)))</formula>
    </cfRule>
    <cfRule type="containsText" dxfId="151" priority="19" operator="containsText" text="4- Bajo">
      <formula>NOT(ISERROR(SEARCH("4- Bajo",A30)))</formula>
    </cfRule>
    <cfRule type="containsText" dxfId="150" priority="20" operator="containsText" text="1- Bajo">
      <formula>NOT(ISERROR(SEARCH("1- Bajo",A30)))</formula>
    </cfRule>
  </conditionalFormatting>
  <conditionalFormatting sqref="C8:F8">
    <cfRule type="containsText" dxfId="149" priority="49" operator="containsText" text="3- Bajo">
      <formula>NOT(ISERROR(SEARCH("3- Bajo",C8)))</formula>
    </cfRule>
    <cfRule type="containsText" dxfId="148" priority="50" operator="containsText" text="4- Bajo">
      <formula>NOT(ISERROR(SEARCH("4- Bajo",C8)))</formula>
    </cfRule>
    <cfRule type="containsText" dxfId="147" priority="51" operator="containsText" text="1- Bajo">
      <formula>NOT(ISERROR(SEARCH("1- Bajo",C8)))</formula>
    </cfRule>
    <cfRule type="containsText" dxfId="146" priority="46" operator="containsText" text="3- Moderado">
      <formula>NOT(ISERROR(SEARCH("3- Moderado",C8)))</formula>
    </cfRule>
    <cfRule type="containsText" dxfId="145" priority="47" operator="containsText" text="6- Moderado">
      <formula>NOT(ISERROR(SEARCH("6- Moderado",C8)))</formula>
    </cfRule>
    <cfRule type="containsText" dxfId="144" priority="48" operator="containsText" text="4- Moderado">
      <formula>NOT(ISERROR(SEARCH("4- Moderado",C8)))</formula>
    </cfRule>
  </conditionalFormatting>
  <conditionalFormatting sqref="D9:D29">
    <cfRule type="containsText" dxfId="143" priority="56" operator="containsText" text="Muy Alta">
      <formula>NOT(ISERROR(SEARCH("Muy Alta",D9)))</formula>
    </cfRule>
    <cfRule type="containsText" dxfId="142" priority="57" operator="containsText" text="Alta">
      <formula>NOT(ISERROR(SEARCH("Alta",D9)))</formula>
    </cfRule>
    <cfRule type="containsText" dxfId="141" priority="58" operator="containsText" text="Baja">
      <formula>NOT(ISERROR(SEARCH("Baja",D9)))</formula>
    </cfRule>
    <cfRule type="containsText" dxfId="140" priority="59" operator="containsText" text="Muy Baja">
      <formula>NOT(ISERROR(SEARCH("Muy Baja",D9)))</formula>
    </cfRule>
    <cfRule type="containsText" dxfId="139" priority="61" operator="containsText" text="Media">
      <formula>NOT(ISERROR(SEARCH("Media",D9)))</formula>
    </cfRule>
  </conditionalFormatting>
  <conditionalFormatting sqref="D30:D49">
    <cfRule type="containsText" dxfId="138" priority="10" operator="containsText" text="Media">
      <formula>NOT(ISERROR(SEARCH("Media",D30)))</formula>
    </cfRule>
    <cfRule type="containsText" dxfId="137" priority="7" operator="containsText" text="Baja">
      <formula>NOT(ISERROR(SEARCH("Baja",D30)))</formula>
    </cfRule>
    <cfRule type="containsText" dxfId="136" priority="8" operator="containsText" text="Muy Baja">
      <formula>NOT(ISERROR(SEARCH("Muy Baja",D30)))</formula>
    </cfRule>
    <cfRule type="containsText" dxfId="135" priority="6" operator="containsText" text="Alta">
      <formula>NOT(ISERROR(SEARCH("Alta",D30)))</formula>
    </cfRule>
    <cfRule type="containsText" dxfId="134" priority="5" operator="containsText" text="Muy Alta">
      <formula>NOT(ISERROR(SEARCH("Muy Alta",D30)))</formula>
    </cfRule>
  </conditionalFormatting>
  <conditionalFormatting sqref="E9:E29">
    <cfRule type="containsText" dxfId="133" priority="52" operator="containsText" text="Catastrófico">
      <formula>NOT(ISERROR(SEARCH("Catastrófico",E9)))</formula>
    </cfRule>
    <cfRule type="containsText" dxfId="132" priority="53" operator="containsText" text="Mayor">
      <formula>NOT(ISERROR(SEARCH("Mayor",E9)))</formula>
    </cfRule>
    <cfRule type="containsText" dxfId="131" priority="54" operator="containsText" text="Menor">
      <formula>NOT(ISERROR(SEARCH("Menor",E9)))</formula>
    </cfRule>
    <cfRule type="containsText" dxfId="130" priority="55" operator="containsText" text="Leve">
      <formula>NOT(ISERROR(SEARCH("Leve",E9)))</formula>
    </cfRule>
  </conditionalFormatting>
  <conditionalFormatting sqref="E30:E49">
    <cfRule type="containsText" dxfId="129" priority="2" operator="containsText" text="Mayor">
      <formula>NOT(ISERROR(SEARCH("Mayor",E30)))</formula>
    </cfRule>
    <cfRule type="containsText" dxfId="128" priority="3" operator="containsText" text="Menor">
      <formula>NOT(ISERROR(SEARCH("Menor",E30)))</formula>
    </cfRule>
    <cfRule type="containsText" dxfId="127" priority="4" operator="containsText" text="Leve">
      <formula>NOT(ISERROR(SEARCH("Leve",E30)))</formula>
    </cfRule>
    <cfRule type="containsText" dxfId="126" priority="1" operator="containsText" text="Catastrófico">
      <formula>NOT(ISERROR(SEARCH("Catastrófico",E30)))</formula>
    </cfRule>
  </conditionalFormatting>
  <conditionalFormatting sqref="E9:F29">
    <cfRule type="containsText" dxfId="125" priority="60" operator="containsText" text="Moderado">
      <formula>NOT(ISERROR(SEARCH("Moderado",E9)))</formula>
    </cfRule>
  </conditionalFormatting>
  <conditionalFormatting sqref="E30:F49">
    <cfRule type="containsText" dxfId="124" priority="9" operator="containsText" text="Moderado">
      <formula>NOT(ISERROR(SEARCH("Moderado",E30)))</formula>
    </cfRule>
  </conditionalFormatting>
  <conditionalFormatting sqref="F9:F29 F40:F49">
    <cfRule type="colorScale" priority="1418">
      <colorScale>
        <cfvo type="min"/>
        <cfvo type="max"/>
        <color rgb="FFFF7128"/>
        <color rgb="FFFFEF9C"/>
      </colorScale>
    </cfRule>
  </conditionalFormatting>
  <conditionalFormatting sqref="F9:F29">
    <cfRule type="containsText" dxfId="123" priority="1414" operator="containsText" text="Bajo">
      <formula>NOT(ISERROR(SEARCH("Bajo",F9)))</formula>
    </cfRule>
    <cfRule type="containsText" dxfId="122" priority="1415" operator="containsText" text="Moderado">
      <formula>NOT(ISERROR(SEARCH("Moderado",F9)))</formula>
    </cfRule>
    <cfRule type="containsText" dxfId="121" priority="1416" operator="containsText" text="Alto">
      <formula>NOT(ISERROR(SEARCH("Alto",F9)))</formula>
    </cfRule>
    <cfRule type="containsText" dxfId="120" priority="1417" operator="containsText" text="Extremo">
      <formula>NOT(ISERROR(SEARCH("Extremo",F9)))</formula>
    </cfRule>
  </conditionalFormatting>
  <conditionalFormatting sqref="F30:F39">
    <cfRule type="colorScale" priority="21">
      <colorScale>
        <cfvo type="min"/>
        <cfvo type="max"/>
        <color rgb="FFFF7128"/>
        <color rgb="FFFFEF9C"/>
      </colorScale>
    </cfRule>
  </conditionalFormatting>
  <conditionalFormatting sqref="F30:F49">
    <cfRule type="containsText" dxfId="119" priority="14" operator="containsText" text="Extremo">
      <formula>NOT(ISERROR(SEARCH("Extremo",F30)))</formula>
    </cfRule>
    <cfRule type="containsText" dxfId="118" priority="13" operator="containsText" text="Alto">
      <formula>NOT(ISERROR(SEARCH("Alto",F30)))</formula>
    </cfRule>
    <cfRule type="containsText" dxfId="117" priority="12" operator="containsText" text="Moderado">
      <formula>NOT(ISERROR(SEARCH("Moderado",F30)))</formula>
    </cfRule>
    <cfRule type="containsText" dxfId="116" priority="11" operator="containsText" text="Bajo">
      <formula>NOT(ISERROR(SEARCH("Bajo",F30)))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49"/>
  <sheetViews>
    <sheetView topLeftCell="A25" zoomScale="70" zoomScaleNormal="70" workbookViewId="0">
      <selection activeCell="M55" sqref="M55"/>
    </sheetView>
  </sheetViews>
  <sheetFormatPr baseColWidth="10" defaultColWidth="11.42578125" defaultRowHeight="15"/>
  <cols>
    <col min="1" max="1" width="8.42578125"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58"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648"/>
      <c r="B1" s="649"/>
      <c r="C1" s="652"/>
      <c r="D1" s="652"/>
      <c r="E1" s="652"/>
      <c r="F1" s="652"/>
      <c r="G1" s="652"/>
      <c r="H1" s="652"/>
      <c r="I1" s="652"/>
      <c r="J1" s="653"/>
      <c r="K1" s="645"/>
      <c r="L1" s="645"/>
      <c r="M1" s="64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0"/>
      <c r="B2" s="651"/>
      <c r="C2" s="654"/>
      <c r="D2" s="654"/>
      <c r="E2" s="654"/>
      <c r="F2" s="654"/>
      <c r="G2" s="654"/>
      <c r="H2" s="654"/>
      <c r="I2" s="654"/>
      <c r="J2" s="655"/>
      <c r="K2" s="645"/>
      <c r="L2" s="645"/>
      <c r="M2" s="64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654"/>
      <c r="D3" s="654"/>
      <c r="E3" s="654"/>
      <c r="F3" s="654"/>
      <c r="G3" s="654"/>
      <c r="H3" s="654"/>
      <c r="I3" s="654"/>
      <c r="J3" s="655"/>
      <c r="K3" s="645"/>
      <c r="L3" s="645"/>
      <c r="M3" s="64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6" t="s">
        <v>255</v>
      </c>
      <c r="B4" s="647"/>
      <c r="C4" s="659" t="s">
        <v>256</v>
      </c>
      <c r="D4" s="660"/>
      <c r="E4" s="660"/>
      <c r="F4" s="660"/>
      <c r="G4" s="660"/>
      <c r="H4" s="660"/>
      <c r="I4" s="660"/>
      <c r="J4" s="660"/>
      <c r="K4" s="660"/>
      <c r="L4" s="660"/>
      <c r="M4" s="661"/>
      <c r="N4" s="177"/>
      <c r="O4" s="177"/>
      <c r="P4" s="177"/>
      <c r="Q4" s="177"/>
      <c r="R4" s="177"/>
      <c r="S4" s="177"/>
      <c r="T4" s="177"/>
      <c r="U4" s="177"/>
      <c r="V4" s="177"/>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 customHeight="1">
      <c r="A5" s="646" t="s">
        <v>257</v>
      </c>
      <c r="B5" s="647"/>
      <c r="C5" s="656" t="s">
        <v>258</v>
      </c>
      <c r="D5" s="657"/>
      <c r="E5" s="657"/>
      <c r="F5" s="657"/>
      <c r="G5" s="657"/>
      <c r="H5" s="657"/>
      <c r="I5" s="657"/>
      <c r="J5" s="657"/>
      <c r="K5" s="657"/>
      <c r="L5" s="657"/>
      <c r="M5" s="658"/>
      <c r="N5" s="176"/>
      <c r="O5" s="176"/>
      <c r="P5" s="176"/>
      <c r="Q5" s="176"/>
      <c r="R5" s="176"/>
      <c r="S5" s="176"/>
      <c r="T5" s="176"/>
      <c r="U5" s="176"/>
      <c r="V5" s="17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31" t="s">
        <v>259</v>
      </c>
      <c r="B6" s="632"/>
      <c r="C6" s="633"/>
      <c r="D6" s="633"/>
      <c r="E6" s="633"/>
      <c r="F6" s="633"/>
      <c r="G6" s="634"/>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635" t="s">
        <v>434</v>
      </c>
      <c r="B7" s="636"/>
      <c r="C7" s="637"/>
      <c r="D7" s="638" t="s">
        <v>435</v>
      </c>
      <c r="E7" s="638"/>
      <c r="F7" s="638"/>
      <c r="G7" s="639" t="s">
        <v>436</v>
      </c>
      <c r="H7" s="713" t="s">
        <v>437</v>
      </c>
      <c r="I7" s="643" t="s">
        <v>438</v>
      </c>
      <c r="J7" s="644"/>
      <c r="K7" s="643" t="s">
        <v>439</v>
      </c>
      <c r="L7" s="644"/>
      <c r="M7" s="629" t="s">
        <v>448</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78" t="s">
        <v>34</v>
      </c>
      <c r="B8" s="33" t="s">
        <v>197</v>
      </c>
      <c r="C8" s="34" t="s">
        <v>199</v>
      </c>
      <c r="D8" s="28" t="s">
        <v>209</v>
      </c>
      <c r="E8" s="28" t="s">
        <v>441</v>
      </c>
      <c r="F8" s="28" t="s">
        <v>442</v>
      </c>
      <c r="G8" s="640"/>
      <c r="H8" s="714"/>
      <c r="I8" s="29" t="s">
        <v>443</v>
      </c>
      <c r="J8" s="29" t="s">
        <v>444</v>
      </c>
      <c r="K8" s="29" t="s">
        <v>445</v>
      </c>
      <c r="L8" s="29" t="s">
        <v>446</v>
      </c>
      <c r="M8" s="630"/>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57"/>
      <c r="B9" s="158"/>
      <c r="C9" s="158"/>
      <c r="D9" s="158"/>
      <c r="E9" s="158"/>
      <c r="F9" s="158"/>
      <c r="G9" s="158"/>
      <c r="H9" s="179"/>
      <c r="I9" s="179"/>
      <c r="J9" s="179"/>
      <c r="K9" s="179"/>
      <c r="L9" s="179"/>
      <c r="M9" s="180"/>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62">
        <f>'7. Mapa Final'!A10</f>
        <v>1</v>
      </c>
      <c r="B10" s="662" t="str">
        <f>'7. Mapa Final'!B10</f>
        <v xml:space="preserve">El Sistema Integrado de Gestión (SIGCMA) no aporte  al mejoramiento institucional. </v>
      </c>
      <c r="C10" s="662" t="str">
        <f>'7. Mapa Final'!C10</f>
        <v>Que  la implementación de los sistemas  de gestión no cumpla con sus objetivos al no  contribuir con el mejoramiento institucional y no logre  la eficacia, la eficiencia, la efectividad y  transparencia  de los procesos.</v>
      </c>
      <c r="D10" s="677" t="str">
        <f>'7. Mapa Final'!J10</f>
        <v>Baja - 2</v>
      </c>
      <c r="E10" s="681" t="str">
        <f>'7. Mapa Final'!K10</f>
        <v>Leve - 1</v>
      </c>
      <c r="F10" s="671" t="str">
        <f>'7. Mapa Final'!M10</f>
        <v>Bajo - 2</v>
      </c>
      <c r="G10" s="443" t="s">
        <v>325</v>
      </c>
      <c r="H10" s="722"/>
      <c r="I10" s="696"/>
      <c r="J10" s="696"/>
      <c r="K10" s="718"/>
      <c r="L10" s="718"/>
      <c r="M10" s="731"/>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63"/>
      <c r="B11" s="663"/>
      <c r="C11" s="663"/>
      <c r="D11" s="678"/>
      <c r="E11" s="682"/>
      <c r="F11" s="672"/>
      <c r="G11" s="443"/>
      <c r="H11" s="723"/>
      <c r="I11" s="697"/>
      <c r="J11" s="697"/>
      <c r="K11" s="697"/>
      <c r="L11" s="697"/>
      <c r="M11" s="7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63"/>
      <c r="B12" s="663"/>
      <c r="C12" s="663"/>
      <c r="D12" s="678"/>
      <c r="E12" s="682"/>
      <c r="F12" s="672"/>
      <c r="G12" s="443"/>
      <c r="H12" s="723"/>
      <c r="I12" s="697"/>
      <c r="J12" s="697"/>
      <c r="K12" s="697"/>
      <c r="L12" s="697"/>
      <c r="M12" s="7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63"/>
      <c r="B13" s="663"/>
      <c r="C13" s="663"/>
      <c r="D13" s="678"/>
      <c r="E13" s="682"/>
      <c r="F13" s="672"/>
      <c r="G13" s="443"/>
      <c r="H13" s="723"/>
      <c r="I13" s="697"/>
      <c r="J13" s="697"/>
      <c r="K13" s="697"/>
      <c r="L13" s="697"/>
      <c r="M13" s="7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63"/>
      <c r="B14" s="663"/>
      <c r="C14" s="663"/>
      <c r="D14" s="678"/>
      <c r="E14" s="682"/>
      <c r="F14" s="672"/>
      <c r="G14" s="443"/>
      <c r="H14" s="723"/>
      <c r="I14" s="697"/>
      <c r="J14" s="697"/>
      <c r="K14" s="697"/>
      <c r="L14" s="697"/>
      <c r="M14" s="7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63"/>
      <c r="B15" s="663"/>
      <c r="C15" s="663"/>
      <c r="D15" s="678"/>
      <c r="E15" s="682"/>
      <c r="F15" s="672"/>
      <c r="G15" s="443"/>
      <c r="H15" s="723"/>
      <c r="I15" s="697"/>
      <c r="J15" s="697"/>
      <c r="K15" s="697"/>
      <c r="L15" s="697"/>
      <c r="M15" s="7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63"/>
      <c r="B16" s="663"/>
      <c r="C16" s="663"/>
      <c r="D16" s="678"/>
      <c r="E16" s="682"/>
      <c r="F16" s="672"/>
      <c r="G16" s="443"/>
      <c r="H16" s="723"/>
      <c r="I16" s="697"/>
      <c r="J16" s="697"/>
      <c r="K16" s="697"/>
      <c r="L16" s="697"/>
      <c r="M16" s="7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63"/>
      <c r="B17" s="663"/>
      <c r="C17" s="663"/>
      <c r="D17" s="679"/>
      <c r="E17" s="683"/>
      <c r="F17" s="672"/>
      <c r="G17" s="443"/>
      <c r="H17" s="723"/>
      <c r="I17" s="697"/>
      <c r="J17" s="697"/>
      <c r="K17" s="697"/>
      <c r="L17" s="697"/>
      <c r="M17" s="7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63"/>
      <c r="B18" s="663"/>
      <c r="C18" s="663"/>
      <c r="D18" s="679"/>
      <c r="E18" s="683"/>
      <c r="F18" s="672"/>
      <c r="G18" s="443"/>
      <c r="H18" s="723"/>
      <c r="I18" s="697"/>
      <c r="J18" s="697"/>
      <c r="K18" s="697"/>
      <c r="L18" s="697"/>
      <c r="M18" s="7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182.25" customHeight="1" thickBot="1">
      <c r="A19" s="664"/>
      <c r="B19" s="664"/>
      <c r="C19" s="664"/>
      <c r="D19" s="680"/>
      <c r="E19" s="684"/>
      <c r="F19" s="673"/>
      <c r="G19" s="444"/>
      <c r="H19" s="724"/>
      <c r="I19" s="698"/>
      <c r="J19" s="698"/>
      <c r="K19" s="698"/>
      <c r="L19" s="698"/>
      <c r="M19" s="733"/>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662">
        <f>'7. Mapa Final'!A20</f>
        <v>2</v>
      </c>
      <c r="B20" s="662" t="str">
        <f>'7. Mapa Final'!B20</f>
        <v xml:space="preserve">Desactualización  de los documentos del sistema </v>
      </c>
      <c r="C20" s="662" t="str">
        <f>'7. Mapa Final'!C20</f>
        <v xml:space="preserve">Se usen o se mantengan publicados  documentos desactualizados, no vigentes o no controlados </v>
      </c>
      <c r="D20" s="677" t="str">
        <f>'7. Mapa Final'!J20</f>
        <v>Baja - 2</v>
      </c>
      <c r="E20" s="681" t="str">
        <f>'7. Mapa Final'!K20</f>
        <v>Menor - 2</v>
      </c>
      <c r="F20" s="671" t="str">
        <f>'7. Mapa Final'!M20</f>
        <v>Moderado - 4</v>
      </c>
      <c r="G20" s="443" t="s">
        <v>325</v>
      </c>
      <c r="H20" s="722"/>
      <c r="I20" s="696"/>
      <c r="J20" s="696"/>
      <c r="K20" s="718"/>
      <c r="L20" s="718"/>
      <c r="M20" s="731"/>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663"/>
      <c r="B21" s="663"/>
      <c r="C21" s="663"/>
      <c r="D21" s="678"/>
      <c r="E21" s="682"/>
      <c r="F21" s="672"/>
      <c r="G21" s="443"/>
      <c r="H21" s="723"/>
      <c r="I21" s="697"/>
      <c r="J21" s="697"/>
      <c r="K21" s="697"/>
      <c r="L21" s="697"/>
      <c r="M21" s="734"/>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663"/>
      <c r="B22" s="663"/>
      <c r="C22" s="663"/>
      <c r="D22" s="678"/>
      <c r="E22" s="682"/>
      <c r="F22" s="672"/>
      <c r="G22" s="443"/>
      <c r="H22" s="723"/>
      <c r="I22" s="697"/>
      <c r="J22" s="697"/>
      <c r="K22" s="697"/>
      <c r="L22" s="697"/>
      <c r="M22" s="734"/>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663"/>
      <c r="B23" s="663"/>
      <c r="C23" s="663"/>
      <c r="D23" s="678"/>
      <c r="E23" s="682"/>
      <c r="F23" s="672"/>
      <c r="G23" s="443"/>
      <c r="H23" s="723"/>
      <c r="I23" s="697"/>
      <c r="J23" s="697"/>
      <c r="K23" s="697"/>
      <c r="L23" s="697"/>
      <c r="M23" s="734"/>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663"/>
      <c r="B24" s="663"/>
      <c r="C24" s="663"/>
      <c r="D24" s="678"/>
      <c r="E24" s="682"/>
      <c r="F24" s="672"/>
      <c r="G24" s="443"/>
      <c r="H24" s="723"/>
      <c r="I24" s="697"/>
      <c r="J24" s="697"/>
      <c r="K24" s="697"/>
      <c r="L24" s="697"/>
      <c r="M24" s="734"/>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663"/>
      <c r="B25" s="663"/>
      <c r="C25" s="663"/>
      <c r="D25" s="678"/>
      <c r="E25" s="682"/>
      <c r="F25" s="672"/>
      <c r="G25" s="443"/>
      <c r="H25" s="723"/>
      <c r="I25" s="697"/>
      <c r="J25" s="697"/>
      <c r="K25" s="697"/>
      <c r="L25" s="697"/>
      <c r="M25" s="734"/>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663"/>
      <c r="B26" s="663"/>
      <c r="C26" s="663"/>
      <c r="D26" s="678"/>
      <c r="E26" s="682"/>
      <c r="F26" s="672"/>
      <c r="G26" s="443"/>
      <c r="H26" s="723"/>
      <c r="I26" s="697"/>
      <c r="J26" s="697"/>
      <c r="K26" s="697"/>
      <c r="L26" s="697"/>
      <c r="M26" s="734"/>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663"/>
      <c r="B27" s="663"/>
      <c r="C27" s="663"/>
      <c r="D27" s="679"/>
      <c r="E27" s="683"/>
      <c r="F27" s="672"/>
      <c r="G27" s="443"/>
      <c r="H27" s="723"/>
      <c r="I27" s="697"/>
      <c r="J27" s="697"/>
      <c r="K27" s="697"/>
      <c r="L27" s="697"/>
      <c r="M27" s="734"/>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663"/>
      <c r="B28" s="663"/>
      <c r="C28" s="663"/>
      <c r="D28" s="679"/>
      <c r="E28" s="683"/>
      <c r="F28" s="672"/>
      <c r="G28" s="443"/>
      <c r="H28" s="723"/>
      <c r="I28" s="697"/>
      <c r="J28" s="697"/>
      <c r="K28" s="697"/>
      <c r="L28" s="697"/>
      <c r="M28" s="734"/>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664"/>
      <c r="B29" s="664"/>
      <c r="C29" s="664"/>
      <c r="D29" s="680"/>
      <c r="E29" s="684"/>
      <c r="F29" s="673"/>
      <c r="G29" s="444"/>
      <c r="H29" s="724"/>
      <c r="I29" s="698"/>
      <c r="J29" s="698"/>
      <c r="K29" s="698"/>
      <c r="L29" s="698"/>
      <c r="M29" s="735"/>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21.75" customHeight="1">
      <c r="A30" s="701">
        <f>'7. Mapa Final'!A30</f>
        <v>3</v>
      </c>
      <c r="B30" s="704" t="str">
        <f>'[3]7- Mapa Final'!B30</f>
        <v xml:space="preserve">Recibir dádivas o beneficios a nombre propio o de terceros para direccionar planes a desarrollar y recursos de financiación </v>
      </c>
      <c r="C30" s="704" t="str">
        <f>'[3]7- Mapa Final'!C30</f>
        <v xml:space="preserve">Se direccionan planes y recursos para desarrollar acciones que no son prioritarias o no aportan al cumplimiento de los objetivos institucionales </v>
      </c>
      <c r="D30" s="685" t="str">
        <f>'[3]7- Mapa Final'!J30</f>
        <v>Alta - 4</v>
      </c>
      <c r="E30" s="686" t="str">
        <f>'[3]7- Mapa Final'!K30</f>
        <v>Mayor - 4</v>
      </c>
      <c r="F30" s="705" t="str">
        <f>'[3]7- Mapa Final'!M30</f>
        <v>Alto - 16</v>
      </c>
      <c r="G30" s="706" t="s">
        <v>391</v>
      </c>
      <c r="H30" s="710"/>
      <c r="I30" s="710"/>
      <c r="J30" s="710"/>
      <c r="K30" s="710"/>
      <c r="L30" s="710"/>
      <c r="M30" s="71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21.75" customHeight="1">
      <c r="A31" s="702"/>
      <c r="B31" s="704"/>
      <c r="C31" s="704"/>
      <c r="D31" s="678"/>
      <c r="E31" s="682"/>
      <c r="F31" s="705"/>
      <c r="G31" s="706"/>
      <c r="H31" s="710"/>
      <c r="I31" s="710"/>
      <c r="J31" s="710"/>
      <c r="K31" s="710"/>
      <c r="L31" s="710"/>
      <c r="M31" s="71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21.75" customHeight="1">
      <c r="A32" s="702"/>
      <c r="B32" s="704"/>
      <c r="C32" s="704"/>
      <c r="D32" s="678"/>
      <c r="E32" s="682"/>
      <c r="F32" s="705"/>
      <c r="G32" s="706"/>
      <c r="H32" s="710"/>
      <c r="I32" s="710"/>
      <c r="J32" s="710"/>
      <c r="K32" s="710"/>
      <c r="L32" s="710"/>
      <c r="M32" s="71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21.75" customHeight="1">
      <c r="A33" s="702"/>
      <c r="B33" s="704"/>
      <c r="C33" s="704"/>
      <c r="D33" s="678"/>
      <c r="E33" s="682"/>
      <c r="F33" s="705"/>
      <c r="G33" s="706"/>
      <c r="H33" s="710"/>
      <c r="I33" s="710"/>
      <c r="J33" s="710"/>
      <c r="K33" s="710"/>
      <c r="L33" s="710"/>
      <c r="M33" s="71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21.75" customHeight="1">
      <c r="A34" s="702"/>
      <c r="B34" s="704"/>
      <c r="C34" s="704"/>
      <c r="D34" s="678"/>
      <c r="E34" s="682"/>
      <c r="F34" s="705"/>
      <c r="G34" s="706"/>
      <c r="H34" s="710"/>
      <c r="I34" s="710"/>
      <c r="J34" s="710"/>
      <c r="K34" s="710"/>
      <c r="L34" s="710"/>
      <c r="M34" s="71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s="26" customFormat="1" ht="21.75" customHeight="1">
      <c r="A35" s="702"/>
      <c r="B35" s="704"/>
      <c r="C35" s="704"/>
      <c r="D35" s="678"/>
      <c r="E35" s="682"/>
      <c r="F35" s="705"/>
      <c r="G35" s="706"/>
      <c r="H35" s="710"/>
      <c r="I35" s="710"/>
      <c r="J35" s="710"/>
      <c r="K35" s="710"/>
      <c r="L35" s="710"/>
      <c r="M35" s="71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c r="DO35" s="32"/>
      <c r="DP35" s="32"/>
      <c r="DQ35" s="32"/>
      <c r="DR35" s="32"/>
      <c r="DS35" s="32"/>
      <c r="DT35" s="32"/>
      <c r="DU35" s="32"/>
      <c r="DV35" s="32"/>
      <c r="DW35" s="32"/>
      <c r="DX35" s="32"/>
      <c r="DY35" s="32"/>
      <c r="DZ35" s="32"/>
      <c r="EA35" s="32"/>
      <c r="EB35" s="32"/>
      <c r="EC35" s="32"/>
      <c r="ED35" s="32"/>
      <c r="EE35" s="32"/>
      <c r="EF35" s="32"/>
      <c r="EG35" s="32"/>
      <c r="EH35" s="32"/>
      <c r="EI35" s="32"/>
      <c r="EJ35" s="32"/>
      <c r="EK35" s="32"/>
      <c r="EL35" s="32"/>
      <c r="EM35" s="32"/>
      <c r="EN35" s="32"/>
      <c r="EO35" s="32"/>
      <c r="EP35" s="32"/>
      <c r="EQ35" s="32"/>
      <c r="ER35" s="32"/>
      <c r="ES35" s="32"/>
      <c r="ET35" s="32"/>
      <c r="EU35" s="32"/>
      <c r="EV35" s="32"/>
      <c r="EW35" s="32"/>
      <c r="EX35" s="32"/>
      <c r="EY35" s="32"/>
      <c r="EZ35" s="32"/>
      <c r="FA35" s="32"/>
      <c r="FB35" s="32"/>
      <c r="FC35" s="32"/>
      <c r="FD35" s="32"/>
      <c r="FE35" s="32"/>
      <c r="FF35" s="32"/>
      <c r="FG35" s="32"/>
      <c r="FH35" s="32"/>
      <c r="FI35" s="32"/>
      <c r="FJ35" s="32"/>
      <c r="FK35" s="32"/>
      <c r="FL35" s="32"/>
      <c r="FM35" s="32"/>
    </row>
    <row r="36" spans="1:169" s="26" customFormat="1" ht="21.75" customHeight="1">
      <c r="A36" s="702"/>
      <c r="B36" s="704"/>
      <c r="C36" s="704"/>
      <c r="D36" s="678"/>
      <c r="E36" s="682"/>
      <c r="F36" s="705"/>
      <c r="G36" s="706"/>
      <c r="H36" s="710"/>
      <c r="I36" s="710"/>
      <c r="J36" s="710"/>
      <c r="K36" s="710"/>
      <c r="L36" s="710"/>
      <c r="M36" s="71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row>
    <row r="37" spans="1:169" s="26" customFormat="1" ht="21.75" customHeight="1">
      <c r="A37" s="702"/>
      <c r="B37" s="704"/>
      <c r="C37" s="704"/>
      <c r="D37" s="678"/>
      <c r="E37" s="682"/>
      <c r="F37" s="705"/>
      <c r="G37" s="706"/>
      <c r="H37" s="710"/>
      <c r="I37" s="710"/>
      <c r="J37" s="710"/>
      <c r="K37" s="710"/>
      <c r="L37" s="710"/>
      <c r="M37" s="71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row>
    <row r="38" spans="1:169" s="26" customFormat="1" ht="21.75" customHeight="1">
      <c r="A38" s="702"/>
      <c r="B38" s="704"/>
      <c r="C38" s="704"/>
      <c r="D38" s="678"/>
      <c r="E38" s="682"/>
      <c r="F38" s="705"/>
      <c r="G38" s="706"/>
      <c r="H38" s="710"/>
      <c r="I38" s="710"/>
      <c r="J38" s="710"/>
      <c r="K38" s="710"/>
      <c r="L38" s="710"/>
      <c r="M38" s="71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row>
    <row r="39" spans="1:169" s="26" customFormat="1" ht="21.75" customHeight="1" thickBot="1">
      <c r="A39" s="703"/>
      <c r="B39" s="704"/>
      <c r="C39" s="704"/>
      <c r="D39" s="678"/>
      <c r="E39" s="682"/>
      <c r="F39" s="705"/>
      <c r="G39" s="706"/>
      <c r="H39" s="710"/>
      <c r="I39" s="710"/>
      <c r="J39" s="710"/>
      <c r="K39" s="710"/>
      <c r="L39" s="710"/>
      <c r="M39" s="71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row>
    <row r="40" spans="1:169" s="26" customFormat="1" ht="12.75">
      <c r="A40" s="662">
        <f>'7. Mapa Final'!A40</f>
        <v>4</v>
      </c>
      <c r="B40" s="662"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62"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77" t="str">
        <f>'7. Mapa Final'!J40</f>
        <v>Muy Baja - 1</v>
      </c>
      <c r="E40" s="681" t="str">
        <f>'7. Mapa Final'!K40</f>
        <v>Mayor - 4</v>
      </c>
      <c r="F40" s="671" t="str">
        <f>'7. Mapa Final'!M40</f>
        <v>Alto  - 4</v>
      </c>
      <c r="G40" s="443" t="s">
        <v>391</v>
      </c>
      <c r="H40" s="736"/>
      <c r="I40" s="696"/>
      <c r="J40" s="696"/>
      <c r="K40" s="718"/>
      <c r="L40" s="718"/>
      <c r="M40" s="731"/>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ustomHeight="1">
      <c r="A41" s="663"/>
      <c r="B41" s="663"/>
      <c r="C41" s="663"/>
      <c r="D41" s="678"/>
      <c r="E41" s="682"/>
      <c r="F41" s="672"/>
      <c r="G41" s="443"/>
      <c r="H41" s="737"/>
      <c r="I41" s="697"/>
      <c r="J41" s="697"/>
      <c r="K41" s="697"/>
      <c r="L41" s="697"/>
      <c r="M41" s="734"/>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ustomHeight="1">
      <c r="A42" s="663"/>
      <c r="B42" s="663"/>
      <c r="C42" s="663"/>
      <c r="D42" s="678"/>
      <c r="E42" s="682"/>
      <c r="F42" s="672"/>
      <c r="G42" s="443"/>
      <c r="H42" s="737"/>
      <c r="I42" s="697"/>
      <c r="J42" s="697"/>
      <c r="K42" s="697"/>
      <c r="L42" s="697"/>
      <c r="M42" s="734"/>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ustomHeight="1">
      <c r="A43" s="663"/>
      <c r="B43" s="663"/>
      <c r="C43" s="663"/>
      <c r="D43" s="678"/>
      <c r="E43" s="682"/>
      <c r="F43" s="672"/>
      <c r="G43" s="443"/>
      <c r="H43" s="737"/>
      <c r="I43" s="697"/>
      <c r="J43" s="697"/>
      <c r="K43" s="697"/>
      <c r="L43" s="697"/>
      <c r="M43" s="734"/>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663"/>
      <c r="B44" s="663"/>
      <c r="C44" s="663"/>
      <c r="D44" s="678"/>
      <c r="E44" s="682"/>
      <c r="F44" s="672"/>
      <c r="G44" s="443"/>
      <c r="H44" s="737"/>
      <c r="I44" s="697"/>
      <c r="J44" s="697"/>
      <c r="K44" s="697"/>
      <c r="L44" s="697"/>
      <c r="M44" s="734"/>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63"/>
      <c r="B45" s="663"/>
      <c r="C45" s="663"/>
      <c r="D45" s="678"/>
      <c r="E45" s="682"/>
      <c r="F45" s="672"/>
      <c r="G45" s="443"/>
      <c r="H45" s="737"/>
      <c r="I45" s="697"/>
      <c r="J45" s="697"/>
      <c r="K45" s="697"/>
      <c r="L45" s="697"/>
      <c r="M45" s="734"/>
      <c r="N45" s="32"/>
      <c r="O45" s="32"/>
    </row>
    <row r="46" spans="1:169">
      <c r="A46" s="663"/>
      <c r="B46" s="663"/>
      <c r="C46" s="663"/>
      <c r="D46" s="678"/>
      <c r="E46" s="682"/>
      <c r="F46" s="672"/>
      <c r="G46" s="443"/>
      <c r="H46" s="737"/>
      <c r="I46" s="697"/>
      <c r="J46" s="697"/>
      <c r="K46" s="697"/>
      <c r="L46" s="697"/>
      <c r="M46" s="734"/>
      <c r="N46" s="32"/>
      <c r="O46" s="32"/>
    </row>
    <row r="47" spans="1:169">
      <c r="A47" s="663"/>
      <c r="B47" s="663"/>
      <c r="C47" s="663"/>
      <c r="D47" s="679"/>
      <c r="E47" s="683"/>
      <c r="F47" s="672"/>
      <c r="G47" s="443"/>
      <c r="H47" s="737"/>
      <c r="I47" s="697"/>
      <c r="J47" s="697"/>
      <c r="K47" s="697"/>
      <c r="L47" s="697"/>
      <c r="M47" s="734"/>
      <c r="N47" s="32"/>
      <c r="O47" s="32"/>
    </row>
    <row r="48" spans="1:169">
      <c r="A48" s="663"/>
      <c r="B48" s="663"/>
      <c r="C48" s="663"/>
      <c r="D48" s="679"/>
      <c r="E48" s="683"/>
      <c r="F48" s="672"/>
      <c r="G48" s="443"/>
      <c r="H48" s="737"/>
      <c r="I48" s="697"/>
      <c r="J48" s="697"/>
      <c r="K48" s="697"/>
      <c r="L48" s="697"/>
      <c r="M48" s="734"/>
      <c r="N48" s="32"/>
      <c r="O48" s="32"/>
    </row>
    <row r="49" spans="1:15" ht="15.75" thickBot="1">
      <c r="A49" s="664"/>
      <c r="B49" s="664"/>
      <c r="C49" s="664"/>
      <c r="D49" s="680"/>
      <c r="E49" s="684"/>
      <c r="F49" s="673"/>
      <c r="G49" s="444"/>
      <c r="H49" s="738"/>
      <c r="I49" s="698"/>
      <c r="J49" s="698"/>
      <c r="K49" s="698"/>
      <c r="L49" s="698"/>
      <c r="M49" s="735"/>
      <c r="N49" s="32"/>
      <c r="O49" s="32"/>
    </row>
  </sheetData>
  <mergeCells count="68">
    <mergeCell ref="G40:G49"/>
    <mergeCell ref="H40:H49"/>
    <mergeCell ref="F30:F39"/>
    <mergeCell ref="G30:G39"/>
    <mergeCell ref="H30:H39"/>
    <mergeCell ref="M20:M29"/>
    <mergeCell ref="A40:A49"/>
    <mergeCell ref="B40:B49"/>
    <mergeCell ref="C40:C49"/>
    <mergeCell ref="D40:D49"/>
    <mergeCell ref="E40:E49"/>
    <mergeCell ref="L40:L49"/>
    <mergeCell ref="M40:M49"/>
    <mergeCell ref="I40:I49"/>
    <mergeCell ref="J40:J49"/>
    <mergeCell ref="K40:K49"/>
    <mergeCell ref="I20:I29"/>
    <mergeCell ref="J20:J29"/>
    <mergeCell ref="K20:K29"/>
    <mergeCell ref="L20:L29"/>
    <mergeCell ref="F40:F4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J30:J39"/>
    <mergeCell ref="K30:K39"/>
    <mergeCell ref="L30:L39"/>
    <mergeCell ref="M30:M39"/>
    <mergeCell ref="A30:A39"/>
    <mergeCell ref="B30:B39"/>
    <mergeCell ref="C30:C39"/>
    <mergeCell ref="D30:D39"/>
    <mergeCell ref="E30:E39"/>
    <mergeCell ref="I30:I39"/>
  </mergeCells>
  <conditionalFormatting sqref="A7:B7">
    <cfRule type="containsText" dxfId="115" priority="73" operator="containsText" text="1- Bajo">
      <formula>NOT(ISERROR(SEARCH("1- Bajo",A7)))</formula>
    </cfRule>
    <cfRule type="containsText" dxfId="114" priority="72" operator="containsText" text="4- Bajo">
      <formula>NOT(ISERROR(SEARCH("4- Bajo",A7)))</formula>
    </cfRule>
    <cfRule type="containsText" dxfId="113" priority="70" operator="containsText" text="4- Moderado">
      <formula>NOT(ISERROR(SEARCH("4- Moderado",A7)))</formula>
    </cfRule>
    <cfRule type="containsText" dxfId="112" priority="69" operator="containsText" text="6- Moderado">
      <formula>NOT(ISERROR(SEARCH("6- Moderado",A7)))</formula>
    </cfRule>
    <cfRule type="containsText" dxfId="111" priority="68" operator="containsText" text="3- Moderado">
      <formula>NOT(ISERROR(SEARCH("3- Moderado",A7)))</formula>
    </cfRule>
    <cfRule type="containsText" dxfId="110" priority="71" operator="containsText" text="3- Bajo">
      <formula>NOT(ISERROR(SEARCH("3- Bajo",A7)))</formula>
    </cfRule>
  </conditionalFormatting>
  <conditionalFormatting sqref="A9:E10">
    <cfRule type="containsText" dxfId="109" priority="37" operator="containsText" text="3- Bajo">
      <formula>NOT(ISERROR(SEARCH("3- Bajo",A9)))</formula>
    </cfRule>
    <cfRule type="containsText" dxfId="108" priority="38" operator="containsText" text="4- Bajo">
      <formula>NOT(ISERROR(SEARCH("4- Bajo",A9)))</formula>
    </cfRule>
    <cfRule type="containsText" dxfId="107" priority="39" operator="containsText" text="1- Bajo">
      <formula>NOT(ISERROR(SEARCH("1- Bajo",A9)))</formula>
    </cfRule>
    <cfRule type="containsText" dxfId="106" priority="34" operator="containsText" text="3- Moderado">
      <formula>NOT(ISERROR(SEARCH("3- Moderado",A9)))</formula>
    </cfRule>
    <cfRule type="containsText" dxfId="105" priority="35" operator="containsText" text="6- Moderado">
      <formula>NOT(ISERROR(SEARCH("6- Moderado",A9)))</formula>
    </cfRule>
    <cfRule type="containsText" dxfId="104" priority="36" operator="containsText" text="4- Moderado">
      <formula>NOT(ISERROR(SEARCH("4- Moderado",A9)))</formula>
    </cfRule>
  </conditionalFormatting>
  <conditionalFormatting sqref="A20:E20 A40:E40">
    <cfRule type="containsText" dxfId="103" priority="64" operator="containsText" text="4- Moderado">
      <formula>NOT(ISERROR(SEARCH("4- Moderado",A20)))</formula>
    </cfRule>
    <cfRule type="containsText" dxfId="102" priority="67" operator="containsText" text="1- Bajo">
      <formula>NOT(ISERROR(SEARCH("1- Bajo",A20)))</formula>
    </cfRule>
    <cfRule type="containsText" dxfId="101" priority="66" operator="containsText" text="4- Bajo">
      <formula>NOT(ISERROR(SEARCH("4- Bajo",A20)))</formula>
    </cfRule>
    <cfRule type="containsText" dxfId="100" priority="65" operator="containsText" text="3- Bajo">
      <formula>NOT(ISERROR(SEARCH("3- Bajo",A20)))</formula>
    </cfRule>
    <cfRule type="containsText" dxfId="99" priority="63" operator="containsText" text="6- Moderado">
      <formula>NOT(ISERROR(SEARCH("6- Moderado",A20)))</formula>
    </cfRule>
    <cfRule type="containsText" dxfId="98" priority="62" operator="containsText" text="3- Moderado">
      <formula>NOT(ISERROR(SEARCH("3- Moderado",A20)))</formula>
    </cfRule>
  </conditionalFormatting>
  <conditionalFormatting sqref="A30:E30">
    <cfRule type="containsText" dxfId="97" priority="15" operator="containsText" text="3- Moderado">
      <formula>NOT(ISERROR(SEARCH("3- Moderado",A30)))</formula>
    </cfRule>
    <cfRule type="containsText" dxfId="96" priority="16" operator="containsText" text="6- Moderado">
      <formula>NOT(ISERROR(SEARCH("6- Moderado",A30)))</formula>
    </cfRule>
    <cfRule type="containsText" dxfId="95" priority="17" operator="containsText" text="4- Moderado">
      <formula>NOT(ISERROR(SEARCH("4- Moderado",A30)))</formula>
    </cfRule>
    <cfRule type="containsText" dxfId="94" priority="18" operator="containsText" text="3- Bajo">
      <formula>NOT(ISERROR(SEARCH("3- Bajo",A30)))</formula>
    </cfRule>
    <cfRule type="containsText" dxfId="93" priority="19" operator="containsText" text="4- Bajo">
      <formula>NOT(ISERROR(SEARCH("4- Bajo",A30)))</formula>
    </cfRule>
    <cfRule type="containsText" dxfId="92" priority="20" operator="containsText" text="1- Bajo">
      <formula>NOT(ISERROR(SEARCH("1- Bajo",A30)))</formula>
    </cfRule>
  </conditionalFormatting>
  <conditionalFormatting sqref="C8:F8">
    <cfRule type="containsText" dxfId="91" priority="49" operator="containsText" text="3- Bajo">
      <formula>NOT(ISERROR(SEARCH("3- Bajo",C8)))</formula>
    </cfRule>
    <cfRule type="containsText" dxfId="90" priority="50" operator="containsText" text="4- Bajo">
      <formula>NOT(ISERROR(SEARCH("4- Bajo",C8)))</formula>
    </cfRule>
    <cfRule type="containsText" dxfId="89" priority="51" operator="containsText" text="1- Bajo">
      <formula>NOT(ISERROR(SEARCH("1- Bajo",C8)))</formula>
    </cfRule>
    <cfRule type="containsText" dxfId="88" priority="46" operator="containsText" text="3- Moderado">
      <formula>NOT(ISERROR(SEARCH("3- Moderado",C8)))</formula>
    </cfRule>
    <cfRule type="containsText" dxfId="87" priority="47" operator="containsText" text="6- Moderado">
      <formula>NOT(ISERROR(SEARCH("6- Moderado",C8)))</formula>
    </cfRule>
    <cfRule type="containsText" dxfId="86" priority="48" operator="containsText" text="4- Moderado">
      <formula>NOT(ISERROR(SEARCH("4- Moderado",C8)))</formula>
    </cfRule>
  </conditionalFormatting>
  <conditionalFormatting sqref="D9:D29">
    <cfRule type="containsText" dxfId="85" priority="56" operator="containsText" text="Muy Alta">
      <formula>NOT(ISERROR(SEARCH("Muy Alta",D9)))</formula>
    </cfRule>
    <cfRule type="containsText" dxfId="84" priority="57" operator="containsText" text="Alta">
      <formula>NOT(ISERROR(SEARCH("Alta",D9)))</formula>
    </cfRule>
    <cfRule type="containsText" dxfId="83" priority="58" operator="containsText" text="Baja">
      <formula>NOT(ISERROR(SEARCH("Baja",D9)))</formula>
    </cfRule>
    <cfRule type="containsText" dxfId="82" priority="59" operator="containsText" text="Muy Baja">
      <formula>NOT(ISERROR(SEARCH("Muy Baja",D9)))</formula>
    </cfRule>
    <cfRule type="containsText" dxfId="81" priority="61" operator="containsText" text="Media">
      <formula>NOT(ISERROR(SEARCH("Media",D9)))</formula>
    </cfRule>
  </conditionalFormatting>
  <conditionalFormatting sqref="D30:D49">
    <cfRule type="containsText" dxfId="80" priority="10" operator="containsText" text="Media">
      <formula>NOT(ISERROR(SEARCH("Media",D30)))</formula>
    </cfRule>
    <cfRule type="containsText" dxfId="79" priority="7" operator="containsText" text="Baja">
      <formula>NOT(ISERROR(SEARCH("Baja",D30)))</formula>
    </cfRule>
    <cfRule type="containsText" dxfId="78" priority="8" operator="containsText" text="Muy Baja">
      <formula>NOT(ISERROR(SEARCH("Muy Baja",D30)))</formula>
    </cfRule>
    <cfRule type="containsText" dxfId="77" priority="6" operator="containsText" text="Alta">
      <formula>NOT(ISERROR(SEARCH("Alta",D30)))</formula>
    </cfRule>
    <cfRule type="containsText" dxfId="76" priority="5" operator="containsText" text="Muy Alta">
      <formula>NOT(ISERROR(SEARCH("Muy Alta",D30)))</formula>
    </cfRule>
  </conditionalFormatting>
  <conditionalFormatting sqref="E9:E29">
    <cfRule type="containsText" dxfId="75" priority="52" operator="containsText" text="Catastrófico">
      <formula>NOT(ISERROR(SEARCH("Catastrófico",E9)))</formula>
    </cfRule>
    <cfRule type="containsText" dxfId="74" priority="53" operator="containsText" text="Mayor">
      <formula>NOT(ISERROR(SEARCH("Mayor",E9)))</formula>
    </cfRule>
    <cfRule type="containsText" dxfId="73" priority="54" operator="containsText" text="Menor">
      <formula>NOT(ISERROR(SEARCH("Menor",E9)))</formula>
    </cfRule>
    <cfRule type="containsText" dxfId="72" priority="55" operator="containsText" text="Leve">
      <formula>NOT(ISERROR(SEARCH("Leve",E9)))</formula>
    </cfRule>
  </conditionalFormatting>
  <conditionalFormatting sqref="E30:E49">
    <cfRule type="containsText" dxfId="71" priority="2" operator="containsText" text="Mayor">
      <formula>NOT(ISERROR(SEARCH("Mayor",E30)))</formula>
    </cfRule>
    <cfRule type="containsText" dxfId="70" priority="3" operator="containsText" text="Menor">
      <formula>NOT(ISERROR(SEARCH("Menor",E30)))</formula>
    </cfRule>
    <cfRule type="containsText" dxfId="69" priority="4" operator="containsText" text="Leve">
      <formula>NOT(ISERROR(SEARCH("Leve",E30)))</formula>
    </cfRule>
    <cfRule type="containsText" dxfId="68" priority="1" operator="containsText" text="Catastrófico">
      <formula>NOT(ISERROR(SEARCH("Catastrófico",E30)))</formula>
    </cfRule>
  </conditionalFormatting>
  <conditionalFormatting sqref="E9:F29">
    <cfRule type="containsText" dxfId="67" priority="60" operator="containsText" text="Moderado">
      <formula>NOT(ISERROR(SEARCH("Moderado",E9)))</formula>
    </cfRule>
  </conditionalFormatting>
  <conditionalFormatting sqref="E30:F49">
    <cfRule type="containsText" dxfId="66" priority="9" operator="containsText" text="Moderado">
      <formula>NOT(ISERROR(SEARCH("Moderado",E30)))</formula>
    </cfRule>
  </conditionalFormatting>
  <conditionalFormatting sqref="F9:F29 F40:F49">
    <cfRule type="colorScale" priority="1423">
      <colorScale>
        <cfvo type="min"/>
        <cfvo type="max"/>
        <color rgb="FFFF7128"/>
        <color rgb="FFFFEF9C"/>
      </colorScale>
    </cfRule>
  </conditionalFormatting>
  <conditionalFormatting sqref="F9:F29">
    <cfRule type="containsText" dxfId="65" priority="1419" operator="containsText" text="Bajo">
      <formula>NOT(ISERROR(SEARCH("Bajo",F9)))</formula>
    </cfRule>
    <cfRule type="containsText" dxfId="64" priority="1420" operator="containsText" text="Moderado">
      <formula>NOT(ISERROR(SEARCH("Moderado",F9)))</formula>
    </cfRule>
    <cfRule type="containsText" dxfId="63" priority="1421" operator="containsText" text="Alto">
      <formula>NOT(ISERROR(SEARCH("Alto",F9)))</formula>
    </cfRule>
    <cfRule type="containsText" dxfId="62" priority="1422" operator="containsText" text="Extremo">
      <formula>NOT(ISERROR(SEARCH("Extremo",F9)))</formula>
    </cfRule>
  </conditionalFormatting>
  <conditionalFormatting sqref="F30:F39">
    <cfRule type="colorScale" priority="21">
      <colorScale>
        <cfvo type="min"/>
        <cfvo type="max"/>
        <color rgb="FFFF7128"/>
        <color rgb="FFFFEF9C"/>
      </colorScale>
    </cfRule>
  </conditionalFormatting>
  <conditionalFormatting sqref="F30:F49">
    <cfRule type="containsText" dxfId="61" priority="14" operator="containsText" text="Extremo">
      <formula>NOT(ISERROR(SEARCH("Extremo",F30)))</formula>
    </cfRule>
    <cfRule type="containsText" dxfId="60" priority="13" operator="containsText" text="Alto">
      <formula>NOT(ISERROR(SEARCH("Alto",F30)))</formula>
    </cfRule>
    <cfRule type="containsText" dxfId="59" priority="12" operator="containsText" text="Moderado">
      <formula>NOT(ISERROR(SEARCH("Moderado",F30)))</formula>
    </cfRule>
    <cfRule type="containsText" dxfId="58" priority="11" operator="containsText" text="Bajo">
      <formula>NOT(ISERROR(SEARCH("Bajo",F30)))</formula>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49"/>
  <sheetViews>
    <sheetView topLeftCell="A7" zoomScale="70" zoomScaleNormal="70" workbookViewId="0">
      <selection activeCell="A10" sqref="A10:M19"/>
    </sheetView>
  </sheetViews>
  <sheetFormatPr baseColWidth="10" defaultColWidth="11.42578125" defaultRowHeight="15"/>
  <cols>
    <col min="1" max="1" width="11.140625"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648"/>
      <c r="B1" s="649"/>
      <c r="C1" s="652"/>
      <c r="D1" s="652"/>
      <c r="E1" s="652"/>
      <c r="F1" s="652"/>
      <c r="G1" s="652"/>
      <c r="H1" s="652"/>
      <c r="I1" s="652"/>
      <c r="J1" s="653"/>
      <c r="K1" s="645"/>
      <c r="L1" s="645"/>
      <c r="M1" s="64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0"/>
      <c r="B2" s="651"/>
      <c r="C2" s="654"/>
      <c r="D2" s="654"/>
      <c r="E2" s="654"/>
      <c r="F2" s="654"/>
      <c r="G2" s="654"/>
      <c r="H2" s="654"/>
      <c r="I2" s="654"/>
      <c r="J2" s="655"/>
      <c r="K2" s="645"/>
      <c r="L2" s="645"/>
      <c r="M2" s="64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654"/>
      <c r="D3" s="654"/>
      <c r="E3" s="654"/>
      <c r="F3" s="654"/>
      <c r="G3" s="654"/>
      <c r="H3" s="654"/>
      <c r="I3" s="654"/>
      <c r="J3" s="655"/>
      <c r="K3" s="645"/>
      <c r="L3" s="645"/>
      <c r="M3" s="64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6" t="s">
        <v>255</v>
      </c>
      <c r="B4" s="647"/>
      <c r="C4" s="659" t="s">
        <v>256</v>
      </c>
      <c r="D4" s="660"/>
      <c r="E4" s="660"/>
      <c r="F4" s="660"/>
      <c r="G4" s="660"/>
      <c r="H4" s="660"/>
      <c r="I4" s="660"/>
      <c r="J4" s="660"/>
      <c r="K4" s="660"/>
      <c r="L4" s="660"/>
      <c r="M4" s="661"/>
      <c r="N4" s="177"/>
      <c r="O4" s="177"/>
      <c r="P4" s="177"/>
      <c r="Q4" s="177"/>
      <c r="R4" s="177"/>
      <c r="S4" s="177"/>
      <c r="T4" s="177"/>
      <c r="U4" s="177"/>
      <c r="V4" s="177"/>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9.25" customHeight="1">
      <c r="A5" s="646" t="s">
        <v>257</v>
      </c>
      <c r="B5" s="647"/>
      <c r="C5" s="656" t="s">
        <v>258</v>
      </c>
      <c r="D5" s="657"/>
      <c r="E5" s="657"/>
      <c r="F5" s="657"/>
      <c r="G5" s="657"/>
      <c r="H5" s="657"/>
      <c r="I5" s="657"/>
      <c r="J5" s="657"/>
      <c r="K5" s="657"/>
      <c r="L5" s="657"/>
      <c r="M5" s="658"/>
      <c r="N5" s="176"/>
      <c r="O5" s="176"/>
      <c r="P5" s="176"/>
      <c r="Q5" s="176"/>
      <c r="R5" s="176"/>
      <c r="S5" s="176"/>
      <c r="T5" s="176"/>
      <c r="U5" s="176"/>
      <c r="V5" s="17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31" t="s">
        <v>259</v>
      </c>
      <c r="B6" s="632"/>
      <c r="C6" s="633"/>
      <c r="D6" s="633"/>
      <c r="E6" s="633"/>
      <c r="F6" s="633"/>
      <c r="G6" s="634"/>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635" t="s">
        <v>434</v>
      </c>
      <c r="B7" s="636"/>
      <c r="C7" s="637"/>
      <c r="D7" s="638" t="s">
        <v>435</v>
      </c>
      <c r="E7" s="638"/>
      <c r="F7" s="638"/>
      <c r="G7" s="639" t="s">
        <v>436</v>
      </c>
      <c r="H7" s="713" t="s">
        <v>437</v>
      </c>
      <c r="I7" s="643" t="s">
        <v>438</v>
      </c>
      <c r="J7" s="644"/>
      <c r="K7" s="643" t="s">
        <v>439</v>
      </c>
      <c r="L7" s="644"/>
      <c r="M7" s="629" t="s">
        <v>449</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78" t="s">
        <v>34</v>
      </c>
      <c r="B8" s="33" t="s">
        <v>197</v>
      </c>
      <c r="C8" s="34" t="s">
        <v>199</v>
      </c>
      <c r="D8" s="28" t="s">
        <v>209</v>
      </c>
      <c r="E8" s="28" t="s">
        <v>441</v>
      </c>
      <c r="F8" s="28" t="s">
        <v>442</v>
      </c>
      <c r="G8" s="640"/>
      <c r="H8" s="714"/>
      <c r="I8" s="29" t="s">
        <v>443</v>
      </c>
      <c r="J8" s="29" t="s">
        <v>444</v>
      </c>
      <c r="K8" s="29" t="s">
        <v>445</v>
      </c>
      <c r="L8" s="29" t="s">
        <v>446</v>
      </c>
      <c r="M8" s="630"/>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57"/>
      <c r="B9" s="158"/>
      <c r="C9" s="158"/>
      <c r="D9" s="158"/>
      <c r="E9" s="158"/>
      <c r="F9" s="158"/>
      <c r="G9" s="158"/>
      <c r="H9" s="179"/>
      <c r="I9" s="179"/>
      <c r="J9" s="179"/>
      <c r="K9" s="179"/>
      <c r="L9" s="179"/>
      <c r="M9" s="180"/>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62">
        <f>'7. Mapa Final'!A10</f>
        <v>1</v>
      </c>
      <c r="B10" s="662" t="str">
        <f>'7. Mapa Final'!B10</f>
        <v xml:space="preserve">El Sistema Integrado de Gestión (SIGCMA) no aporte  al mejoramiento institucional. </v>
      </c>
      <c r="C10" s="662" t="str">
        <f>'7. Mapa Final'!C10</f>
        <v>Que  la implementación de los sistemas  de gestión no cumpla con sus objetivos al no  contribuir con el mejoramiento institucional y no logre  la eficacia, la eficiencia, la efectividad y  transparencia  de los procesos.</v>
      </c>
      <c r="D10" s="677" t="str">
        <f>'7. Mapa Final'!J10</f>
        <v>Baja - 2</v>
      </c>
      <c r="E10" s="681" t="str">
        <f>'7. Mapa Final'!K10</f>
        <v>Leve - 1</v>
      </c>
      <c r="F10" s="671" t="str">
        <f>'7. Mapa Final'!M10</f>
        <v>Bajo - 2</v>
      </c>
      <c r="G10" s="573" t="s">
        <v>325</v>
      </c>
      <c r="H10" s="696"/>
      <c r="I10" s="696"/>
      <c r="J10" s="696"/>
      <c r="K10" s="696"/>
      <c r="L10" s="696"/>
      <c r="M10" s="739"/>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63"/>
      <c r="B11" s="663"/>
      <c r="C11" s="663"/>
      <c r="D11" s="678"/>
      <c r="E11" s="682"/>
      <c r="F11" s="672"/>
      <c r="G11" s="443"/>
      <c r="H11" s="697"/>
      <c r="I11" s="697"/>
      <c r="J11" s="697"/>
      <c r="K11" s="697"/>
      <c r="L11" s="697"/>
      <c r="M11" s="740"/>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63"/>
      <c r="B12" s="663"/>
      <c r="C12" s="663"/>
      <c r="D12" s="678"/>
      <c r="E12" s="682"/>
      <c r="F12" s="672"/>
      <c r="G12" s="443"/>
      <c r="H12" s="697"/>
      <c r="I12" s="697"/>
      <c r="J12" s="697"/>
      <c r="K12" s="697"/>
      <c r="L12" s="697"/>
      <c r="M12" s="740"/>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63"/>
      <c r="B13" s="663"/>
      <c r="C13" s="663"/>
      <c r="D13" s="678"/>
      <c r="E13" s="682"/>
      <c r="F13" s="672"/>
      <c r="G13" s="443"/>
      <c r="H13" s="697"/>
      <c r="I13" s="697"/>
      <c r="J13" s="697"/>
      <c r="K13" s="697"/>
      <c r="L13" s="697"/>
      <c r="M13" s="740"/>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63"/>
      <c r="B14" s="663"/>
      <c r="C14" s="663"/>
      <c r="D14" s="678"/>
      <c r="E14" s="682"/>
      <c r="F14" s="672"/>
      <c r="G14" s="443"/>
      <c r="H14" s="697"/>
      <c r="I14" s="697"/>
      <c r="J14" s="697"/>
      <c r="K14" s="697"/>
      <c r="L14" s="697"/>
      <c r="M14" s="740"/>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63"/>
      <c r="B15" s="663"/>
      <c r="C15" s="663"/>
      <c r="D15" s="678"/>
      <c r="E15" s="682"/>
      <c r="F15" s="672"/>
      <c r="G15" s="443"/>
      <c r="H15" s="697"/>
      <c r="I15" s="697"/>
      <c r="J15" s="697"/>
      <c r="K15" s="697"/>
      <c r="L15" s="697"/>
      <c r="M15" s="740"/>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63"/>
      <c r="B16" s="663"/>
      <c r="C16" s="663"/>
      <c r="D16" s="678"/>
      <c r="E16" s="682"/>
      <c r="F16" s="672"/>
      <c r="G16" s="443"/>
      <c r="H16" s="697"/>
      <c r="I16" s="697"/>
      <c r="J16" s="697"/>
      <c r="K16" s="697"/>
      <c r="L16" s="697"/>
      <c r="M16" s="740"/>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63"/>
      <c r="B17" s="663"/>
      <c r="C17" s="663"/>
      <c r="D17" s="679"/>
      <c r="E17" s="683"/>
      <c r="F17" s="672"/>
      <c r="G17" s="443"/>
      <c r="H17" s="697"/>
      <c r="I17" s="697"/>
      <c r="J17" s="697"/>
      <c r="K17" s="697"/>
      <c r="L17" s="697"/>
      <c r="M17" s="740"/>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63"/>
      <c r="B18" s="663"/>
      <c r="C18" s="663"/>
      <c r="D18" s="679"/>
      <c r="E18" s="683"/>
      <c r="F18" s="672"/>
      <c r="G18" s="443"/>
      <c r="H18" s="697"/>
      <c r="I18" s="697"/>
      <c r="J18" s="697"/>
      <c r="K18" s="697"/>
      <c r="L18" s="697"/>
      <c r="M18" s="740"/>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1.75" customHeight="1" thickBot="1">
      <c r="A19" s="664"/>
      <c r="B19" s="664"/>
      <c r="C19" s="664"/>
      <c r="D19" s="680"/>
      <c r="E19" s="684"/>
      <c r="F19" s="673"/>
      <c r="G19" s="444"/>
      <c r="H19" s="698"/>
      <c r="I19" s="698"/>
      <c r="J19" s="698"/>
      <c r="K19" s="698"/>
      <c r="L19" s="698"/>
      <c r="M19" s="741"/>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662">
        <f>'7. Mapa Final'!A20</f>
        <v>2</v>
      </c>
      <c r="B20" s="662" t="str">
        <f>'7. Mapa Final'!B20</f>
        <v xml:space="preserve">Desactualización  de los documentos del sistema </v>
      </c>
      <c r="C20" s="662" t="str">
        <f>'7. Mapa Final'!C20</f>
        <v xml:space="preserve">Se usen o se mantengan publicados  documentos desactualizados, no vigentes o no controlados </v>
      </c>
      <c r="D20" s="677" t="str">
        <f>'7. Mapa Final'!J20</f>
        <v>Baja - 2</v>
      </c>
      <c r="E20" s="681" t="str">
        <f>'7. Mapa Final'!K20</f>
        <v>Menor - 2</v>
      </c>
      <c r="F20" s="671" t="str">
        <f>'7. Mapa Final'!M20</f>
        <v>Moderado - 4</v>
      </c>
      <c r="G20" s="443" t="s">
        <v>325</v>
      </c>
      <c r="H20" s="696"/>
      <c r="I20" s="696"/>
      <c r="J20" s="696"/>
      <c r="K20" s="696"/>
      <c r="L20" s="696"/>
      <c r="M20" s="739"/>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663"/>
      <c r="B21" s="663"/>
      <c r="C21" s="663"/>
      <c r="D21" s="678"/>
      <c r="E21" s="682"/>
      <c r="F21" s="672"/>
      <c r="G21" s="443"/>
      <c r="H21" s="697"/>
      <c r="I21" s="697"/>
      <c r="J21" s="697"/>
      <c r="K21" s="697"/>
      <c r="L21" s="697"/>
      <c r="M21" s="740"/>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663"/>
      <c r="B22" s="663"/>
      <c r="C22" s="663"/>
      <c r="D22" s="678"/>
      <c r="E22" s="682"/>
      <c r="F22" s="672"/>
      <c r="G22" s="443"/>
      <c r="H22" s="697"/>
      <c r="I22" s="697"/>
      <c r="J22" s="697"/>
      <c r="K22" s="697"/>
      <c r="L22" s="697"/>
      <c r="M22" s="740"/>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663"/>
      <c r="B23" s="663"/>
      <c r="C23" s="663"/>
      <c r="D23" s="678"/>
      <c r="E23" s="682"/>
      <c r="F23" s="672"/>
      <c r="G23" s="443"/>
      <c r="H23" s="697"/>
      <c r="I23" s="697"/>
      <c r="J23" s="697"/>
      <c r="K23" s="697"/>
      <c r="L23" s="697"/>
      <c r="M23" s="740"/>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663"/>
      <c r="B24" s="663"/>
      <c r="C24" s="663"/>
      <c r="D24" s="678"/>
      <c r="E24" s="682"/>
      <c r="F24" s="672"/>
      <c r="G24" s="443"/>
      <c r="H24" s="697"/>
      <c r="I24" s="697"/>
      <c r="J24" s="697"/>
      <c r="K24" s="697"/>
      <c r="L24" s="697"/>
      <c r="M24" s="740"/>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663"/>
      <c r="B25" s="663"/>
      <c r="C25" s="663"/>
      <c r="D25" s="678"/>
      <c r="E25" s="682"/>
      <c r="F25" s="672"/>
      <c r="G25" s="443"/>
      <c r="H25" s="697"/>
      <c r="I25" s="697"/>
      <c r="J25" s="697"/>
      <c r="K25" s="697"/>
      <c r="L25" s="697"/>
      <c r="M25" s="740"/>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663"/>
      <c r="B26" s="663"/>
      <c r="C26" s="663"/>
      <c r="D26" s="678"/>
      <c r="E26" s="682"/>
      <c r="F26" s="672"/>
      <c r="G26" s="443"/>
      <c r="H26" s="697"/>
      <c r="I26" s="697"/>
      <c r="J26" s="697"/>
      <c r="K26" s="697"/>
      <c r="L26" s="697"/>
      <c r="M26" s="740"/>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663"/>
      <c r="B27" s="663"/>
      <c r="C27" s="663"/>
      <c r="D27" s="679"/>
      <c r="E27" s="683"/>
      <c r="F27" s="672"/>
      <c r="G27" s="443"/>
      <c r="H27" s="697"/>
      <c r="I27" s="697"/>
      <c r="J27" s="697"/>
      <c r="K27" s="697"/>
      <c r="L27" s="697"/>
      <c r="M27" s="740"/>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663"/>
      <c r="B28" s="663"/>
      <c r="C28" s="663"/>
      <c r="D28" s="679"/>
      <c r="E28" s="683"/>
      <c r="F28" s="672"/>
      <c r="G28" s="443"/>
      <c r="H28" s="697"/>
      <c r="I28" s="697"/>
      <c r="J28" s="697"/>
      <c r="K28" s="697"/>
      <c r="L28" s="697"/>
      <c r="M28" s="740"/>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664"/>
      <c r="B29" s="664"/>
      <c r="C29" s="664"/>
      <c r="D29" s="680"/>
      <c r="E29" s="684"/>
      <c r="F29" s="673"/>
      <c r="G29" s="444"/>
      <c r="H29" s="698"/>
      <c r="I29" s="698"/>
      <c r="J29" s="698"/>
      <c r="K29" s="698"/>
      <c r="L29" s="698"/>
      <c r="M29" s="741"/>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21.75" customHeight="1">
      <c r="A30" s="701">
        <f>'7. Mapa Final'!A30</f>
        <v>3</v>
      </c>
      <c r="B30" s="704" t="str">
        <f>'[3]7- Mapa Final'!B30</f>
        <v xml:space="preserve">Recibir dádivas o beneficios a nombre propio o de terceros para direccionar planes a desarrollar y recursos de financiación </v>
      </c>
      <c r="C30" s="704" t="str">
        <f>'[3]7- Mapa Final'!C30</f>
        <v xml:space="preserve">Se direccionan planes y recursos para desarrollar acciones que no son prioritarias o no aportan al cumplimiento de los objetivos institucionales </v>
      </c>
      <c r="D30" s="685" t="str">
        <f>'[3]7- Mapa Final'!J30</f>
        <v>Alta - 4</v>
      </c>
      <c r="E30" s="686" t="str">
        <f>'[3]7- Mapa Final'!K30</f>
        <v>Mayor - 4</v>
      </c>
      <c r="F30" s="705" t="str">
        <f>'[3]7- Mapa Final'!M30</f>
        <v>Alto - 16</v>
      </c>
      <c r="G30" s="706" t="s">
        <v>391</v>
      </c>
      <c r="H30" s="710"/>
      <c r="I30" s="710"/>
      <c r="J30" s="710"/>
      <c r="K30" s="710"/>
      <c r="L30" s="710"/>
      <c r="M30" s="71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21.75" customHeight="1">
      <c r="A31" s="702"/>
      <c r="B31" s="704"/>
      <c r="C31" s="704"/>
      <c r="D31" s="678"/>
      <c r="E31" s="682"/>
      <c r="F31" s="705"/>
      <c r="G31" s="706"/>
      <c r="H31" s="710"/>
      <c r="I31" s="710"/>
      <c r="J31" s="710"/>
      <c r="K31" s="710"/>
      <c r="L31" s="710"/>
      <c r="M31" s="71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21.75" customHeight="1">
      <c r="A32" s="702"/>
      <c r="B32" s="704"/>
      <c r="C32" s="704"/>
      <c r="D32" s="678"/>
      <c r="E32" s="682"/>
      <c r="F32" s="705"/>
      <c r="G32" s="706"/>
      <c r="H32" s="710"/>
      <c r="I32" s="710"/>
      <c r="J32" s="710"/>
      <c r="K32" s="710"/>
      <c r="L32" s="710"/>
      <c r="M32" s="71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21.75" customHeight="1">
      <c r="A33" s="702"/>
      <c r="B33" s="704"/>
      <c r="C33" s="704"/>
      <c r="D33" s="678"/>
      <c r="E33" s="682"/>
      <c r="F33" s="705"/>
      <c r="G33" s="706"/>
      <c r="H33" s="710"/>
      <c r="I33" s="710"/>
      <c r="J33" s="710"/>
      <c r="K33" s="710"/>
      <c r="L33" s="710"/>
      <c r="M33" s="71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21.75" customHeight="1">
      <c r="A34" s="702"/>
      <c r="B34" s="704"/>
      <c r="C34" s="704"/>
      <c r="D34" s="678"/>
      <c r="E34" s="682"/>
      <c r="F34" s="705"/>
      <c r="G34" s="706"/>
      <c r="H34" s="710"/>
      <c r="I34" s="710"/>
      <c r="J34" s="710"/>
      <c r="K34" s="710"/>
      <c r="L34" s="710"/>
      <c r="M34" s="71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s="26" customFormat="1" ht="21.75" customHeight="1">
      <c r="A35" s="702"/>
      <c r="B35" s="704"/>
      <c r="C35" s="704"/>
      <c r="D35" s="678"/>
      <c r="E35" s="682"/>
      <c r="F35" s="705"/>
      <c r="G35" s="706"/>
      <c r="H35" s="710"/>
      <c r="I35" s="710"/>
      <c r="J35" s="710"/>
      <c r="K35" s="710"/>
      <c r="L35" s="710"/>
      <c r="M35" s="71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c r="DO35" s="32"/>
      <c r="DP35" s="32"/>
      <c r="DQ35" s="32"/>
      <c r="DR35" s="32"/>
      <c r="DS35" s="32"/>
      <c r="DT35" s="32"/>
      <c r="DU35" s="32"/>
      <c r="DV35" s="32"/>
      <c r="DW35" s="32"/>
      <c r="DX35" s="32"/>
      <c r="DY35" s="32"/>
      <c r="DZ35" s="32"/>
      <c r="EA35" s="32"/>
      <c r="EB35" s="32"/>
      <c r="EC35" s="32"/>
      <c r="ED35" s="32"/>
      <c r="EE35" s="32"/>
      <c r="EF35" s="32"/>
      <c r="EG35" s="32"/>
      <c r="EH35" s="32"/>
      <c r="EI35" s="32"/>
      <c r="EJ35" s="32"/>
      <c r="EK35" s="32"/>
      <c r="EL35" s="32"/>
      <c r="EM35" s="32"/>
      <c r="EN35" s="32"/>
      <c r="EO35" s="32"/>
      <c r="EP35" s="32"/>
      <c r="EQ35" s="32"/>
      <c r="ER35" s="32"/>
      <c r="ES35" s="32"/>
      <c r="ET35" s="32"/>
      <c r="EU35" s="32"/>
      <c r="EV35" s="32"/>
      <c r="EW35" s="32"/>
      <c r="EX35" s="32"/>
      <c r="EY35" s="32"/>
      <c r="EZ35" s="32"/>
      <c r="FA35" s="32"/>
      <c r="FB35" s="32"/>
      <c r="FC35" s="32"/>
      <c r="FD35" s="32"/>
      <c r="FE35" s="32"/>
      <c r="FF35" s="32"/>
      <c r="FG35" s="32"/>
      <c r="FH35" s="32"/>
      <c r="FI35" s="32"/>
      <c r="FJ35" s="32"/>
      <c r="FK35" s="32"/>
      <c r="FL35" s="32"/>
      <c r="FM35" s="32"/>
    </row>
    <row r="36" spans="1:169" s="26" customFormat="1" ht="21.75" customHeight="1">
      <c r="A36" s="702"/>
      <c r="B36" s="704"/>
      <c r="C36" s="704"/>
      <c r="D36" s="678"/>
      <c r="E36" s="682"/>
      <c r="F36" s="705"/>
      <c r="G36" s="706"/>
      <c r="H36" s="710"/>
      <c r="I36" s="710"/>
      <c r="J36" s="710"/>
      <c r="K36" s="710"/>
      <c r="L36" s="710"/>
      <c r="M36" s="71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row>
    <row r="37" spans="1:169" s="26" customFormat="1" ht="21.75" customHeight="1">
      <c r="A37" s="702"/>
      <c r="B37" s="704"/>
      <c r="C37" s="704"/>
      <c r="D37" s="678"/>
      <c r="E37" s="682"/>
      <c r="F37" s="705"/>
      <c r="G37" s="706"/>
      <c r="H37" s="710"/>
      <c r="I37" s="710"/>
      <c r="J37" s="710"/>
      <c r="K37" s="710"/>
      <c r="L37" s="710"/>
      <c r="M37" s="71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row>
    <row r="38" spans="1:169" s="26" customFormat="1" ht="21.75" customHeight="1">
      <c r="A38" s="702"/>
      <c r="B38" s="704"/>
      <c r="C38" s="704"/>
      <c r="D38" s="678"/>
      <c r="E38" s="682"/>
      <c r="F38" s="705"/>
      <c r="G38" s="706"/>
      <c r="H38" s="710"/>
      <c r="I38" s="710"/>
      <c r="J38" s="710"/>
      <c r="K38" s="710"/>
      <c r="L38" s="710"/>
      <c r="M38" s="71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row>
    <row r="39" spans="1:169" s="26" customFormat="1" ht="21.75" customHeight="1" thickBot="1">
      <c r="A39" s="703"/>
      <c r="B39" s="704"/>
      <c r="C39" s="704"/>
      <c r="D39" s="678"/>
      <c r="E39" s="682"/>
      <c r="F39" s="705"/>
      <c r="G39" s="706"/>
      <c r="H39" s="710"/>
      <c r="I39" s="710"/>
      <c r="J39" s="710"/>
      <c r="K39" s="710"/>
      <c r="L39" s="710"/>
      <c r="M39" s="71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row>
    <row r="40" spans="1:169" s="26" customFormat="1" ht="12.75">
      <c r="A40" s="662">
        <f>'7. Mapa Final'!A40</f>
        <v>4</v>
      </c>
      <c r="B40" s="662"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62"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77" t="str">
        <f>'7. Mapa Final'!J40</f>
        <v>Muy Baja - 1</v>
      </c>
      <c r="E40" s="681" t="str">
        <f>'7. Mapa Final'!K40</f>
        <v>Mayor - 4</v>
      </c>
      <c r="F40" s="671" t="str">
        <f>'7. Mapa Final'!M40</f>
        <v>Alto  - 4</v>
      </c>
      <c r="G40" s="443" t="s">
        <v>391</v>
      </c>
      <c r="H40" s="696"/>
      <c r="I40" s="696"/>
      <c r="J40" s="696"/>
      <c r="K40" s="696"/>
      <c r="L40" s="696"/>
      <c r="M40" s="739"/>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ustomHeight="1">
      <c r="A41" s="663"/>
      <c r="B41" s="663"/>
      <c r="C41" s="663"/>
      <c r="D41" s="678"/>
      <c r="E41" s="682"/>
      <c r="F41" s="672"/>
      <c r="G41" s="443"/>
      <c r="H41" s="697"/>
      <c r="I41" s="697"/>
      <c r="J41" s="697"/>
      <c r="K41" s="697"/>
      <c r="L41" s="697"/>
      <c r="M41" s="740"/>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ustomHeight="1">
      <c r="A42" s="663"/>
      <c r="B42" s="663"/>
      <c r="C42" s="663"/>
      <c r="D42" s="678"/>
      <c r="E42" s="682"/>
      <c r="F42" s="672"/>
      <c r="G42" s="443"/>
      <c r="H42" s="697"/>
      <c r="I42" s="697"/>
      <c r="J42" s="697"/>
      <c r="K42" s="697"/>
      <c r="L42" s="697"/>
      <c r="M42" s="740"/>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ustomHeight="1">
      <c r="A43" s="663"/>
      <c r="B43" s="663"/>
      <c r="C43" s="663"/>
      <c r="D43" s="678"/>
      <c r="E43" s="682"/>
      <c r="F43" s="672"/>
      <c r="G43" s="443"/>
      <c r="H43" s="697"/>
      <c r="I43" s="697"/>
      <c r="J43" s="697"/>
      <c r="K43" s="697"/>
      <c r="L43" s="697"/>
      <c r="M43" s="740"/>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663"/>
      <c r="B44" s="663"/>
      <c r="C44" s="663"/>
      <c r="D44" s="678"/>
      <c r="E44" s="682"/>
      <c r="F44" s="672"/>
      <c r="G44" s="443"/>
      <c r="H44" s="697"/>
      <c r="I44" s="697"/>
      <c r="J44" s="697"/>
      <c r="K44" s="697"/>
      <c r="L44" s="697"/>
      <c r="M44" s="740"/>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63"/>
      <c r="B45" s="663"/>
      <c r="C45" s="663"/>
      <c r="D45" s="678"/>
      <c r="E45" s="682"/>
      <c r="F45" s="672"/>
      <c r="G45" s="443"/>
      <c r="H45" s="697"/>
      <c r="I45" s="697"/>
      <c r="J45" s="697"/>
      <c r="K45" s="697"/>
      <c r="L45" s="697"/>
      <c r="M45" s="740"/>
      <c r="N45" s="32"/>
      <c r="O45" s="32"/>
    </row>
    <row r="46" spans="1:169">
      <c r="A46" s="663"/>
      <c r="B46" s="663"/>
      <c r="C46" s="663"/>
      <c r="D46" s="678"/>
      <c r="E46" s="682"/>
      <c r="F46" s="672"/>
      <c r="G46" s="443"/>
      <c r="H46" s="697"/>
      <c r="I46" s="697"/>
      <c r="J46" s="697"/>
      <c r="K46" s="697"/>
      <c r="L46" s="697"/>
      <c r="M46" s="740"/>
      <c r="N46" s="32"/>
      <c r="O46" s="32"/>
    </row>
    <row r="47" spans="1:169">
      <c r="A47" s="663"/>
      <c r="B47" s="663"/>
      <c r="C47" s="663"/>
      <c r="D47" s="679"/>
      <c r="E47" s="683"/>
      <c r="F47" s="672"/>
      <c r="G47" s="443"/>
      <c r="H47" s="697"/>
      <c r="I47" s="697"/>
      <c r="J47" s="697"/>
      <c r="K47" s="697"/>
      <c r="L47" s="697"/>
      <c r="M47" s="740"/>
      <c r="N47" s="32"/>
      <c r="O47" s="32"/>
    </row>
    <row r="48" spans="1:169">
      <c r="A48" s="663"/>
      <c r="B48" s="663"/>
      <c r="C48" s="663"/>
      <c r="D48" s="679"/>
      <c r="E48" s="683"/>
      <c r="F48" s="672"/>
      <c r="G48" s="443"/>
      <c r="H48" s="697"/>
      <c r="I48" s="697"/>
      <c r="J48" s="697"/>
      <c r="K48" s="697"/>
      <c r="L48" s="697"/>
      <c r="M48" s="740"/>
      <c r="N48" s="32"/>
      <c r="O48" s="32"/>
    </row>
    <row r="49" spans="1:15" ht="15.75" thickBot="1">
      <c r="A49" s="664"/>
      <c r="B49" s="664"/>
      <c r="C49" s="664"/>
      <c r="D49" s="680"/>
      <c r="E49" s="684"/>
      <c r="F49" s="673"/>
      <c r="G49" s="742"/>
      <c r="H49" s="698"/>
      <c r="I49" s="698"/>
      <c r="J49" s="698"/>
      <c r="K49" s="698"/>
      <c r="L49" s="698"/>
      <c r="M49" s="741"/>
      <c r="N49" s="32"/>
      <c r="O49" s="32"/>
    </row>
  </sheetData>
  <mergeCells count="68">
    <mergeCell ref="G40:G49"/>
    <mergeCell ref="H40:H49"/>
    <mergeCell ref="F30:F39"/>
    <mergeCell ref="G30:G39"/>
    <mergeCell ref="H30:H39"/>
    <mergeCell ref="M20:M29"/>
    <mergeCell ref="A40:A49"/>
    <mergeCell ref="B40:B49"/>
    <mergeCell ref="C40:C49"/>
    <mergeCell ref="D40:D49"/>
    <mergeCell ref="E40:E49"/>
    <mergeCell ref="L40:L49"/>
    <mergeCell ref="M40:M49"/>
    <mergeCell ref="I40:I49"/>
    <mergeCell ref="J40:J49"/>
    <mergeCell ref="K40:K49"/>
    <mergeCell ref="I20:I29"/>
    <mergeCell ref="J20:J29"/>
    <mergeCell ref="K20:K29"/>
    <mergeCell ref="L20:L29"/>
    <mergeCell ref="F40:F4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J30:J39"/>
    <mergeCell ref="K30:K39"/>
    <mergeCell ref="L30:L39"/>
    <mergeCell ref="M30:M39"/>
    <mergeCell ref="A30:A39"/>
    <mergeCell ref="B30:B39"/>
    <mergeCell ref="C30:C39"/>
    <mergeCell ref="D30:D39"/>
    <mergeCell ref="E30:E39"/>
    <mergeCell ref="I30:I39"/>
  </mergeCells>
  <conditionalFormatting sqref="A7:B7">
    <cfRule type="containsText" dxfId="57" priority="73" operator="containsText" text="1- Bajo">
      <formula>NOT(ISERROR(SEARCH("1- Bajo",A7)))</formula>
    </cfRule>
    <cfRule type="containsText" dxfId="56" priority="72" operator="containsText" text="4- Bajo">
      <formula>NOT(ISERROR(SEARCH("4- Bajo",A7)))</formula>
    </cfRule>
    <cfRule type="containsText" dxfId="55" priority="70" operator="containsText" text="4- Moderado">
      <formula>NOT(ISERROR(SEARCH("4- Moderado",A7)))</formula>
    </cfRule>
    <cfRule type="containsText" dxfId="54" priority="69" operator="containsText" text="6- Moderado">
      <formula>NOT(ISERROR(SEARCH("6- Moderado",A7)))</formula>
    </cfRule>
    <cfRule type="containsText" dxfId="53" priority="68" operator="containsText" text="3- Moderado">
      <formula>NOT(ISERROR(SEARCH("3- Moderado",A7)))</formula>
    </cfRule>
    <cfRule type="containsText" dxfId="52" priority="71" operator="containsText" text="3- Bajo">
      <formula>NOT(ISERROR(SEARCH("3- Bajo",A7)))</formula>
    </cfRule>
  </conditionalFormatting>
  <conditionalFormatting sqref="A9:E10">
    <cfRule type="containsText" dxfId="51" priority="37" operator="containsText" text="3- Bajo">
      <formula>NOT(ISERROR(SEARCH("3- Bajo",A9)))</formula>
    </cfRule>
    <cfRule type="containsText" dxfId="50" priority="38" operator="containsText" text="4- Bajo">
      <formula>NOT(ISERROR(SEARCH("4- Bajo",A9)))</formula>
    </cfRule>
    <cfRule type="containsText" dxfId="49" priority="39" operator="containsText" text="1- Bajo">
      <formula>NOT(ISERROR(SEARCH("1- Bajo",A9)))</formula>
    </cfRule>
    <cfRule type="containsText" dxfId="48" priority="34" operator="containsText" text="3- Moderado">
      <formula>NOT(ISERROR(SEARCH("3- Moderado",A9)))</formula>
    </cfRule>
    <cfRule type="containsText" dxfId="47" priority="35" operator="containsText" text="6- Moderado">
      <formula>NOT(ISERROR(SEARCH("6- Moderado",A9)))</formula>
    </cfRule>
    <cfRule type="containsText" dxfId="46" priority="36" operator="containsText" text="4- Moderado">
      <formula>NOT(ISERROR(SEARCH("4- Moderado",A9)))</formula>
    </cfRule>
  </conditionalFormatting>
  <conditionalFormatting sqref="A20:E20 A40:E40">
    <cfRule type="containsText" dxfId="45" priority="64" operator="containsText" text="4- Moderado">
      <formula>NOT(ISERROR(SEARCH("4- Moderado",A20)))</formula>
    </cfRule>
    <cfRule type="containsText" dxfId="44" priority="67" operator="containsText" text="1- Bajo">
      <formula>NOT(ISERROR(SEARCH("1- Bajo",A20)))</formula>
    </cfRule>
    <cfRule type="containsText" dxfId="43" priority="66" operator="containsText" text="4- Bajo">
      <formula>NOT(ISERROR(SEARCH("4- Bajo",A20)))</formula>
    </cfRule>
    <cfRule type="containsText" dxfId="42" priority="65" operator="containsText" text="3- Bajo">
      <formula>NOT(ISERROR(SEARCH("3- Bajo",A20)))</formula>
    </cfRule>
    <cfRule type="containsText" dxfId="41" priority="63" operator="containsText" text="6- Moderado">
      <formula>NOT(ISERROR(SEARCH("6- Moderado",A20)))</formula>
    </cfRule>
    <cfRule type="containsText" dxfId="40" priority="62" operator="containsText" text="3- Moderado">
      <formula>NOT(ISERROR(SEARCH("3- Moderado",A20)))</formula>
    </cfRule>
  </conditionalFormatting>
  <conditionalFormatting sqref="A30:E30">
    <cfRule type="containsText" dxfId="39" priority="15" operator="containsText" text="3- Moderado">
      <formula>NOT(ISERROR(SEARCH("3- Moderado",A30)))</formula>
    </cfRule>
    <cfRule type="containsText" dxfId="38" priority="16" operator="containsText" text="6- Moderado">
      <formula>NOT(ISERROR(SEARCH("6- Moderado",A30)))</formula>
    </cfRule>
    <cfRule type="containsText" dxfId="37" priority="17" operator="containsText" text="4- Moderado">
      <formula>NOT(ISERROR(SEARCH("4- Moderado",A30)))</formula>
    </cfRule>
    <cfRule type="containsText" dxfId="36" priority="18" operator="containsText" text="3- Bajo">
      <formula>NOT(ISERROR(SEARCH("3- Bajo",A30)))</formula>
    </cfRule>
    <cfRule type="containsText" dxfId="35" priority="19" operator="containsText" text="4- Bajo">
      <formula>NOT(ISERROR(SEARCH("4- Bajo",A30)))</formula>
    </cfRule>
    <cfRule type="containsText" dxfId="34" priority="20" operator="containsText" text="1- Bajo">
      <formula>NOT(ISERROR(SEARCH("1- Bajo",A30)))</formula>
    </cfRule>
  </conditionalFormatting>
  <conditionalFormatting sqref="C8:F8">
    <cfRule type="containsText" dxfId="33" priority="49" operator="containsText" text="3- Bajo">
      <formula>NOT(ISERROR(SEARCH("3- Bajo",C8)))</formula>
    </cfRule>
    <cfRule type="containsText" dxfId="32" priority="50" operator="containsText" text="4- Bajo">
      <formula>NOT(ISERROR(SEARCH("4- Bajo",C8)))</formula>
    </cfRule>
    <cfRule type="containsText" dxfId="31" priority="51" operator="containsText" text="1- Bajo">
      <formula>NOT(ISERROR(SEARCH("1- Bajo",C8)))</formula>
    </cfRule>
    <cfRule type="containsText" dxfId="30" priority="46" operator="containsText" text="3- Moderado">
      <formula>NOT(ISERROR(SEARCH("3- Moderado",C8)))</formula>
    </cfRule>
    <cfRule type="containsText" dxfId="29" priority="47" operator="containsText" text="6- Moderado">
      <formula>NOT(ISERROR(SEARCH("6- Moderado",C8)))</formula>
    </cfRule>
    <cfRule type="containsText" dxfId="28" priority="48" operator="containsText" text="4- Moderado">
      <formula>NOT(ISERROR(SEARCH("4- Moderado",C8)))</formula>
    </cfRule>
  </conditionalFormatting>
  <conditionalFormatting sqref="D9:D29">
    <cfRule type="containsText" dxfId="27" priority="56" operator="containsText" text="Muy Alta">
      <formula>NOT(ISERROR(SEARCH("Muy Alta",D9)))</formula>
    </cfRule>
    <cfRule type="containsText" dxfId="26" priority="57" operator="containsText" text="Alta">
      <formula>NOT(ISERROR(SEARCH("Alta",D9)))</formula>
    </cfRule>
    <cfRule type="containsText" dxfId="25" priority="58" operator="containsText" text="Baja">
      <formula>NOT(ISERROR(SEARCH("Baja",D9)))</formula>
    </cfRule>
    <cfRule type="containsText" dxfId="24" priority="59" operator="containsText" text="Muy Baja">
      <formula>NOT(ISERROR(SEARCH("Muy Baja",D9)))</formula>
    </cfRule>
    <cfRule type="containsText" dxfId="23" priority="61" operator="containsText" text="Media">
      <formula>NOT(ISERROR(SEARCH("Media",D9)))</formula>
    </cfRule>
  </conditionalFormatting>
  <conditionalFormatting sqref="D30:D49">
    <cfRule type="containsText" dxfId="22" priority="10" operator="containsText" text="Media">
      <formula>NOT(ISERROR(SEARCH("Media",D30)))</formula>
    </cfRule>
    <cfRule type="containsText" dxfId="21" priority="7" operator="containsText" text="Baja">
      <formula>NOT(ISERROR(SEARCH("Baja",D30)))</formula>
    </cfRule>
    <cfRule type="containsText" dxfId="20" priority="8" operator="containsText" text="Muy Baja">
      <formula>NOT(ISERROR(SEARCH("Muy Baja",D30)))</formula>
    </cfRule>
    <cfRule type="containsText" dxfId="19" priority="6" operator="containsText" text="Alta">
      <formula>NOT(ISERROR(SEARCH("Alta",D30)))</formula>
    </cfRule>
    <cfRule type="containsText" dxfId="18" priority="5" operator="containsText" text="Muy Alta">
      <formula>NOT(ISERROR(SEARCH("Muy Alta",D30)))</formula>
    </cfRule>
  </conditionalFormatting>
  <conditionalFormatting sqref="E9:E29">
    <cfRule type="containsText" dxfId="17" priority="52" operator="containsText" text="Catastrófico">
      <formula>NOT(ISERROR(SEARCH("Catastrófico",E9)))</formula>
    </cfRule>
    <cfRule type="containsText" dxfId="16" priority="53" operator="containsText" text="Mayor">
      <formula>NOT(ISERROR(SEARCH("Mayor",E9)))</formula>
    </cfRule>
    <cfRule type="containsText" dxfId="15" priority="54" operator="containsText" text="Menor">
      <formula>NOT(ISERROR(SEARCH("Menor",E9)))</formula>
    </cfRule>
    <cfRule type="containsText" dxfId="14" priority="55" operator="containsText" text="Leve">
      <formula>NOT(ISERROR(SEARCH("Leve",E9)))</formula>
    </cfRule>
  </conditionalFormatting>
  <conditionalFormatting sqref="E30:E49">
    <cfRule type="containsText" dxfId="13" priority="2" operator="containsText" text="Mayor">
      <formula>NOT(ISERROR(SEARCH("Mayor",E30)))</formula>
    </cfRule>
    <cfRule type="containsText" dxfId="12" priority="3" operator="containsText" text="Menor">
      <formula>NOT(ISERROR(SEARCH("Menor",E30)))</formula>
    </cfRule>
    <cfRule type="containsText" dxfId="11" priority="4" operator="containsText" text="Leve">
      <formula>NOT(ISERROR(SEARCH("Leve",E30)))</formula>
    </cfRule>
    <cfRule type="containsText" dxfId="10" priority="1" operator="containsText" text="Catastrófico">
      <formula>NOT(ISERROR(SEARCH("Catastrófico",E30)))</formula>
    </cfRule>
  </conditionalFormatting>
  <conditionalFormatting sqref="E9:F29">
    <cfRule type="containsText" dxfId="9" priority="60" operator="containsText" text="Moderado">
      <formula>NOT(ISERROR(SEARCH("Moderado",E9)))</formula>
    </cfRule>
  </conditionalFormatting>
  <conditionalFormatting sqref="E30:F49">
    <cfRule type="containsText" dxfId="8" priority="9" operator="containsText" text="Moderado">
      <formula>NOT(ISERROR(SEARCH("Moderado",E30)))</formula>
    </cfRule>
  </conditionalFormatting>
  <conditionalFormatting sqref="F9:F29 F40:F49">
    <cfRule type="colorScale" priority="1428">
      <colorScale>
        <cfvo type="min"/>
        <cfvo type="max"/>
        <color rgb="FFFF7128"/>
        <color rgb="FFFFEF9C"/>
      </colorScale>
    </cfRule>
  </conditionalFormatting>
  <conditionalFormatting sqref="F9:F29">
    <cfRule type="containsText" dxfId="7" priority="1424" operator="containsText" text="Bajo">
      <formula>NOT(ISERROR(SEARCH("Bajo",F9)))</formula>
    </cfRule>
    <cfRule type="containsText" dxfId="6" priority="1425" operator="containsText" text="Moderado">
      <formula>NOT(ISERROR(SEARCH("Moderado",F9)))</formula>
    </cfRule>
    <cfRule type="containsText" dxfId="5" priority="1426" operator="containsText" text="Alto">
      <formula>NOT(ISERROR(SEARCH("Alto",F9)))</formula>
    </cfRule>
    <cfRule type="containsText" dxfId="4" priority="1427" operator="containsText" text="Extremo">
      <formula>NOT(ISERROR(SEARCH("Extremo",F9)))</formula>
    </cfRule>
  </conditionalFormatting>
  <conditionalFormatting sqref="F30:F39">
    <cfRule type="colorScale" priority="21">
      <colorScale>
        <cfvo type="min"/>
        <cfvo type="max"/>
        <color rgb="FFFF7128"/>
        <color rgb="FFFFEF9C"/>
      </colorScale>
    </cfRule>
  </conditionalFormatting>
  <conditionalFormatting sqref="F30:F49">
    <cfRule type="containsText" dxfId="3" priority="14" operator="containsText" text="Extremo">
      <formula>NOT(ISERROR(SEARCH("Extremo",F30)))</formula>
    </cfRule>
    <cfRule type="containsText" dxfId="2" priority="13" operator="containsText" text="Alto">
      <formula>NOT(ISERROR(SEARCH("Alto",F30)))</formula>
    </cfRule>
    <cfRule type="containsText" dxfId="1" priority="12" operator="containsText" text="Moderado">
      <formula>NOT(ISERROR(SEARCH("Moderado",F30)))</formula>
    </cfRule>
    <cfRule type="containsText" dxfId="0" priority="11" operator="containsText" text="Bajo">
      <formula>NOT(ISERROR(SEARCH("Bajo",F30)))</formula>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A2E12596-61FE-4C93-A254-8A52B728B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3.xml><?xml version="1.0" encoding="utf-8"?>
<ds:datastoreItem xmlns:ds="http://schemas.openxmlformats.org/officeDocument/2006/customXml" ds:itemID="{C32634F9-E90D-47D7-98A9-0DD366F8E5B8}">
  <ds:schemaRefs>
    <ds:schemaRef ds:uri="http://schemas.openxmlformats.org/package/2006/metadata/core-properties"/>
    <ds:schemaRef ds:uri="http://purl.org/dc/dcmitype/"/>
    <ds:schemaRef ds:uri="http://purl.org/dc/elements/1.1/"/>
    <ds:schemaRef ds:uri="http://schemas.microsoft.com/office/2006/documentManagement/types"/>
    <ds:schemaRef ds:uri="ebe62426-be44-4ac6-b4e7-c6e91301097f"/>
    <ds:schemaRef ds:uri="http://schemas.microsoft.com/office/2006/metadata/properties"/>
    <ds:schemaRef ds:uri="1f8d7d97-b52e-4e8e-add1-cddb6c7f9c6e"/>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Gladys Arevalo</cp:lastModifiedBy>
  <cp:revision/>
  <dcterms:created xsi:type="dcterms:W3CDTF">2021-04-16T16:11:31Z</dcterms:created>
  <dcterms:modified xsi:type="dcterms:W3CDTF">2024-05-02T19:43:57Z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